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DAP\BAP\S3\01-PROC\SPORT\2026_000025_MATERIELS SPORT_CT\05-DCE\BPU\"/>
    </mc:Choice>
  </mc:AlternateContent>
  <bookViews>
    <workbookView xWindow="0" yWindow="0" windowWidth="28800" windowHeight="11280"/>
  </bookViews>
  <sheets>
    <sheet name="LOT 3 - BPU" sheetId="1" r:id="rId1"/>
    <sheet name="DQE" sheetId="2" state="hidden" r:id="rId2"/>
  </sheets>
  <externalReferences>
    <externalReference r:id="rId3"/>
    <externalReference r:id="rId4"/>
  </externalReferences>
  <definedNames>
    <definedName name="châssis">'[1]DÉTAIL COLORIS'!$Q$2:$Q$7</definedName>
    <definedName name="HEURES">[2]REFERENCES!$B$1:$B$3</definedName>
    <definedName name="JOURS">[2]REFERENCES!$A$1:$A$3</definedName>
    <definedName name="sellerie">'[1]DÉTAIL COLORIS'!$R$2:$R$20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 i="1" l="1"/>
  <c r="C9" i="2" s="1"/>
  <c r="E9" i="2" s="1"/>
  <c r="G60" i="1"/>
  <c r="C59" i="2" s="1"/>
  <c r="E59" i="2" s="1"/>
  <c r="G59" i="1"/>
  <c r="C58" i="2" s="1"/>
  <c r="E58" i="2" s="1"/>
  <c r="G58" i="1"/>
  <c r="C57" i="2" s="1"/>
  <c r="E57" i="2" s="1"/>
  <c r="G57" i="1"/>
  <c r="C56" i="2" s="1"/>
  <c r="E56" i="2" s="1"/>
  <c r="G56" i="1"/>
  <c r="C55" i="2" s="1"/>
  <c r="E55" i="2" s="1"/>
  <c r="G55" i="1"/>
  <c r="C54" i="2" s="1"/>
  <c r="E54" i="2" s="1"/>
  <c r="G54" i="1"/>
  <c r="C53" i="2" s="1"/>
  <c r="E53" i="2" s="1"/>
  <c r="G53" i="1"/>
  <c r="C52" i="2" s="1"/>
  <c r="E52" i="2" s="1"/>
  <c r="G52" i="1"/>
  <c r="C51" i="2" s="1"/>
  <c r="E51" i="2" s="1"/>
  <c r="G51" i="1"/>
  <c r="C50" i="2" s="1"/>
  <c r="E50" i="2" s="1"/>
  <c r="G50" i="1"/>
  <c r="C49" i="2" s="1"/>
  <c r="E49" i="2" s="1"/>
  <c r="G49" i="1"/>
  <c r="C48" i="2" s="1"/>
  <c r="E48" i="2" s="1"/>
  <c r="G48" i="1"/>
  <c r="C47" i="2" s="1"/>
  <c r="E47" i="2" s="1"/>
  <c r="G47" i="1"/>
  <c r="C46" i="2" s="1"/>
  <c r="E46" i="2" s="1"/>
  <c r="G46" i="1"/>
  <c r="C45" i="2" s="1"/>
  <c r="E45" i="2" s="1"/>
  <c r="G45" i="1"/>
  <c r="C44" i="2" s="1"/>
  <c r="E44" i="2" s="1"/>
  <c r="G44" i="1"/>
  <c r="C43" i="2" s="1"/>
  <c r="E43" i="2" s="1"/>
  <c r="G43" i="1"/>
  <c r="C42" i="2" s="1"/>
  <c r="E42" i="2" s="1"/>
  <c r="G42" i="1"/>
  <c r="C41" i="2" s="1"/>
  <c r="E41" i="2" s="1"/>
  <c r="G41" i="1"/>
  <c r="C40" i="2" s="1"/>
  <c r="E40" i="2" s="1"/>
  <c r="G40" i="1"/>
  <c r="C39" i="2" s="1"/>
  <c r="E39" i="2" s="1"/>
  <c r="G39" i="1"/>
  <c r="C38" i="2" s="1"/>
  <c r="E38" i="2" s="1"/>
  <c r="G38" i="1"/>
  <c r="C37" i="2" s="1"/>
  <c r="E37" i="2" s="1"/>
  <c r="G37" i="1"/>
  <c r="C36" i="2" s="1"/>
  <c r="E36" i="2" s="1"/>
  <c r="G36" i="1"/>
  <c r="C35" i="2" s="1"/>
  <c r="E35" i="2" s="1"/>
  <c r="G35" i="1"/>
  <c r="C34" i="2" s="1"/>
  <c r="E34" i="2" s="1"/>
  <c r="G34" i="1"/>
  <c r="C33" i="2" s="1"/>
  <c r="E33" i="2" s="1"/>
  <c r="G33" i="1"/>
  <c r="C32" i="2" s="1"/>
  <c r="E32" i="2" s="1"/>
  <c r="G32" i="1"/>
  <c r="C31" i="2" s="1"/>
  <c r="E31" i="2" s="1"/>
  <c r="G31" i="1"/>
  <c r="C30" i="2" s="1"/>
  <c r="E30" i="2" s="1"/>
  <c r="G30" i="1"/>
  <c r="C29" i="2" s="1"/>
  <c r="E29" i="2" s="1"/>
  <c r="G29" i="1"/>
  <c r="C28" i="2" s="1"/>
  <c r="E28" i="2" s="1"/>
  <c r="G28" i="1"/>
  <c r="C27" i="2" s="1"/>
  <c r="E27" i="2" s="1"/>
  <c r="G27" i="1"/>
  <c r="C26" i="2" s="1"/>
  <c r="E26" i="2" s="1"/>
  <c r="G26" i="1"/>
  <c r="C25" i="2" s="1"/>
  <c r="E25" i="2" s="1"/>
  <c r="G25" i="1"/>
  <c r="C24" i="2" s="1"/>
  <c r="E24" i="2" s="1"/>
  <c r="G24" i="1"/>
  <c r="C23" i="2" s="1"/>
  <c r="E23" i="2" s="1"/>
  <c r="G23" i="1"/>
  <c r="C22" i="2" s="1"/>
  <c r="E22" i="2" s="1"/>
  <c r="G22" i="1"/>
  <c r="C21" i="2" s="1"/>
  <c r="E21" i="2" s="1"/>
  <c r="G21" i="1"/>
  <c r="C20" i="2" s="1"/>
  <c r="E20" i="2" s="1"/>
  <c r="G20" i="1"/>
  <c r="C19" i="2" s="1"/>
  <c r="E19" i="2" s="1"/>
  <c r="G19" i="1"/>
  <c r="C18" i="2" s="1"/>
  <c r="E18" i="2" s="1"/>
  <c r="G18" i="1"/>
  <c r="C17" i="2" s="1"/>
  <c r="E17" i="2" s="1"/>
  <c r="G17" i="1"/>
  <c r="C16" i="2" s="1"/>
  <c r="E16" i="2" s="1"/>
  <c r="G16" i="1"/>
  <c r="C15" i="2" s="1"/>
  <c r="E15" i="2" s="1"/>
  <c r="G15" i="1"/>
  <c r="C14" i="2" s="1"/>
  <c r="E14" i="2" s="1"/>
  <c r="G14" i="1"/>
  <c r="C13" i="2" s="1"/>
  <c r="E13" i="2" s="1"/>
  <c r="G13" i="1"/>
  <c r="C12" i="2" s="1"/>
  <c r="E12" i="2" s="1"/>
  <c r="G12" i="1"/>
  <c r="C11" i="2" s="1"/>
  <c r="E11" i="2" s="1"/>
  <c r="G11" i="1"/>
  <c r="C10" i="2" s="1"/>
  <c r="E10" i="2" s="1"/>
  <c r="E60" i="2" l="1"/>
  <c r="E61" i="2" s="1"/>
</calcChain>
</file>

<file path=xl/comments1.xml><?xml version="1.0" encoding="utf-8"?>
<comments xmlns="http://schemas.openxmlformats.org/spreadsheetml/2006/main">
  <authors>
    <author>CARRIER Marie SA CE MINDEF</author>
  </authors>
  <commentList>
    <comment ref="B10" authorId="0" shapeId="0">
      <text>
        <r>
          <rPr>
            <b/>
            <sz val="9"/>
            <color indexed="81"/>
            <rFont val="Tahoma"/>
            <family val="2"/>
          </rPr>
          <t>CARRIER Marie SA CE MINDEF:</t>
        </r>
        <r>
          <rPr>
            <sz val="9"/>
            <color indexed="81"/>
            <rFont val="Tahoma"/>
            <family val="2"/>
          </rPr>
          <t xml:space="preserve">
Comme on a des qauntités par taille et qu'on a précisé prix moyen quand multi modèle/marque/taille ; QU'EST-CE QU'ON FAIT POUR CE LOT?
NB : c'est les mêmes prix selon taill dans RETEX TITULAIRE</t>
        </r>
      </text>
    </comment>
  </commentList>
</comments>
</file>

<file path=xl/sharedStrings.xml><?xml version="1.0" encoding="utf-8"?>
<sst xmlns="http://schemas.openxmlformats.org/spreadsheetml/2006/main" count="258" uniqueCount="117">
  <si>
    <t>N° de poste</t>
  </si>
  <si>
    <t>Casque de protection Réglable Taille unique Senior</t>
  </si>
  <si>
    <t>Protège genou-tibia - Taille Senior S - La paire</t>
  </si>
  <si>
    <t>Protège genou-tibia - Taille Senior M - La paire</t>
  </si>
  <si>
    <t>Protège genou-tibia - Taille Senior L - La paire</t>
  </si>
  <si>
    <t>Protège genou-tibia - Taille Senior XL - La paire</t>
  </si>
  <si>
    <t>3A</t>
  </si>
  <si>
    <t>Coquille slip homme - Taille Sénior S</t>
  </si>
  <si>
    <t>3B</t>
  </si>
  <si>
    <t>Coquille slip homme - Taille Sénior M</t>
  </si>
  <si>
    <t>3C</t>
  </si>
  <si>
    <t>Coquille slip homme - Taille Sénior L</t>
  </si>
  <si>
    <t>3D</t>
  </si>
  <si>
    <t>Coquille slip homme - Taille Sénior XL</t>
  </si>
  <si>
    <t>4A</t>
  </si>
  <si>
    <t>Coquille slip femme - Taille Senior S</t>
  </si>
  <si>
    <t>4B</t>
  </si>
  <si>
    <t>Coquille slip femme - Taille Senior M</t>
  </si>
  <si>
    <t>4C</t>
  </si>
  <si>
    <t>Coquille slip femme - Taille Senior L</t>
  </si>
  <si>
    <t>4D</t>
  </si>
  <si>
    <t>Coquille slip femme - Taille Senior XL</t>
  </si>
  <si>
    <t>5A</t>
  </si>
  <si>
    <t>Plastron - Taille Senior S</t>
  </si>
  <si>
    <t>5B</t>
  </si>
  <si>
    <t>Plastron - Taille Senior M</t>
  </si>
  <si>
    <t>5C</t>
  </si>
  <si>
    <t>Plastron - Taille Senior L</t>
  </si>
  <si>
    <t>5D</t>
  </si>
  <si>
    <t xml:space="preserve">Plastron - Taille Senior XL </t>
  </si>
  <si>
    <t>6A</t>
  </si>
  <si>
    <t>Gants multi boxe - Taille 8 OZ - La paire</t>
  </si>
  <si>
    <t>6B</t>
  </si>
  <si>
    <t>Gants multi boxe - Taille 10 OZ - La paire</t>
  </si>
  <si>
    <t>6C</t>
  </si>
  <si>
    <t>Gants multi boxe - Taille 12 OZ - La paire</t>
  </si>
  <si>
    <t>6D</t>
  </si>
  <si>
    <t>Gants multi boxe - Taille 14 OZ - La paire</t>
  </si>
  <si>
    <t>7A</t>
  </si>
  <si>
    <t>7B</t>
  </si>
  <si>
    <t>7C</t>
  </si>
  <si>
    <t>7D</t>
  </si>
  <si>
    <t>8A</t>
  </si>
  <si>
    <t>Mitaines MMA taille Senior S - La paire</t>
  </si>
  <si>
    <t>8B</t>
  </si>
  <si>
    <t>Mitaines MMA Taille Senior M - La paire</t>
  </si>
  <si>
    <t>8C</t>
  </si>
  <si>
    <t>Mitaines MMA Taille Senior L - La paire</t>
  </si>
  <si>
    <t>8D</t>
  </si>
  <si>
    <t>Mitaines MMA Taille Senior XL - La paire</t>
  </si>
  <si>
    <t xml:space="preserve">Pattes d’ours longues - La paire </t>
  </si>
  <si>
    <t xml:space="preserve">Pattes d’ours longues courbées - La paire </t>
  </si>
  <si>
    <t>Pao</t>
  </si>
  <si>
    <t>Pao courbé</t>
  </si>
  <si>
    <t>Bouclier de frappe droit</t>
  </si>
  <si>
    <t>Bouclier courbe</t>
  </si>
  <si>
    <t>Bouclier courbe pour armes</t>
  </si>
  <si>
    <t xml:space="preserve">Sac de frappe - 180 cm environ </t>
  </si>
  <si>
    <t xml:space="preserve">Sac de frappe - 120 cm environ </t>
  </si>
  <si>
    <t xml:space="preserve">Sac de frappe - 85 cm environ </t>
  </si>
  <si>
    <t>Poire de vitesse ovale</t>
  </si>
  <si>
    <t>Potence murale fixe pour sac de frappe</t>
  </si>
  <si>
    <t>Support plafond pour sac de frappe</t>
  </si>
  <si>
    <t>Lot n° 3 - Matériel de sport de combat</t>
  </si>
  <si>
    <t>Désignation de l’article</t>
  </si>
  <si>
    <t>10A</t>
  </si>
  <si>
    <t>10B</t>
  </si>
  <si>
    <t>10C</t>
  </si>
  <si>
    <t>10D</t>
  </si>
  <si>
    <r>
      <t xml:space="preserve">Délai de livraison (en jours calendaires)
</t>
    </r>
    <r>
      <rPr>
        <i/>
        <sz val="11"/>
        <color theme="1"/>
        <rFont val="Arial"/>
        <family val="2"/>
      </rPr>
      <t>à compter de la date de notification du bon de commande</t>
    </r>
  </si>
  <si>
    <t>Pourcentage de remise à appliquer sur le catalogue du fournisseur*</t>
  </si>
  <si>
    <r>
      <t>FRAIS DE LIVRAISON POUR COMMANDE INFERIEURE A 250 € TTC
(</t>
    </r>
    <r>
      <rPr>
        <b/>
        <i/>
        <sz val="11"/>
        <color rgb="FFFF0000"/>
        <rFont val="Arial"/>
        <family val="2"/>
      </rPr>
      <t>prix forfaitaire en € TTC)</t>
    </r>
  </si>
  <si>
    <t>Détail Quantitatif Estimé (DQE) sur la durée totale du marché*</t>
  </si>
  <si>
    <t>Unité de vente</t>
  </si>
  <si>
    <t>2A</t>
  </si>
  <si>
    <t>2B</t>
  </si>
  <si>
    <t>2C</t>
  </si>
  <si>
    <t>2D</t>
  </si>
  <si>
    <t>Protège tibia - taille Senior S - La paire</t>
  </si>
  <si>
    <t>Protège tibia - taille Senior L - La paire</t>
  </si>
  <si>
    <t>Protège tibia - taille Senior M - La paire</t>
  </si>
  <si>
    <t>Protège tibia - taille Senior XL - La paire</t>
  </si>
  <si>
    <t>Gants de sac pouce coupé Taille Senior S - La paire</t>
  </si>
  <si>
    <t>Gants de sac pouce coupé Taille Senior M - La paire</t>
  </si>
  <si>
    <t>Gants de sac pouce coupé Taille Senior L - La paire</t>
  </si>
  <si>
    <t>Gants de sac pouce coupé Taille Senior XL - La paire</t>
  </si>
  <si>
    <t>Gants de sac pouce protégé Taille Senior M - La paire</t>
  </si>
  <si>
    <t>9A</t>
  </si>
  <si>
    <t>9B</t>
  </si>
  <si>
    <t>9C</t>
  </si>
  <si>
    <t>9D</t>
  </si>
  <si>
    <t>Mitaines sous-gants - Taille Senior - La paire</t>
  </si>
  <si>
    <t>ACCORD-CADRE n° DAF_2026_000025</t>
  </si>
  <si>
    <t>Nom du candidat :</t>
  </si>
  <si>
    <t>Référence fournisseur</t>
  </si>
  <si>
    <t>ENVIRONNEMENT</t>
  </si>
  <si>
    <t>Références pouvant être en partie ou entièrement recyclables ou biodégradables
(O/N)</t>
  </si>
  <si>
    <t>Taux de remise 
(en %)</t>
  </si>
  <si>
    <t>Prix unitaire remisé HT
(en €)</t>
  </si>
  <si>
    <t>Taux de T.V.A.</t>
  </si>
  <si>
    <t>Références intégrant des matières recyclées, réemployées et ou réutilisées
(O/N)</t>
  </si>
  <si>
    <t>Candidat :</t>
  </si>
  <si>
    <t>Montant total par articles en € HT</t>
  </si>
  <si>
    <t>Montant de l'offre HT</t>
  </si>
  <si>
    <r>
      <t>TOTAL DQE en € TTC (</t>
    </r>
    <r>
      <rPr>
        <b/>
        <i/>
        <sz val="11"/>
        <rFont val="Arial"/>
        <family val="2"/>
      </rPr>
      <t>pour analyse du critère prix</t>
    </r>
    <r>
      <rPr>
        <b/>
        <sz val="11"/>
        <rFont val="Arial"/>
        <family val="2"/>
      </rPr>
      <t>)</t>
    </r>
  </si>
  <si>
    <t>Détail Quantitatif Estimé (DQE)</t>
  </si>
  <si>
    <t>Bordereau de prix unitaires</t>
  </si>
  <si>
    <t>* Uniquement dans les rubriques ayant trait à l'objet du lot.</t>
  </si>
  <si>
    <t>Gants de sac pouce protégé Taille Senior S - La paire</t>
  </si>
  <si>
    <t>Gants de sac pouce protégé Taille Senior L - La paire</t>
  </si>
  <si>
    <t>Gants de sac pouce protégé Taille Senior XL - La paire</t>
  </si>
  <si>
    <t>l'unité</t>
  </si>
  <si>
    <t>la paire</t>
  </si>
  <si>
    <t>Bordereau de prix unitaires (BPU)</t>
  </si>
  <si>
    <r>
      <t xml:space="preserve">Le candidat doit dûment compléter le Bordereau des Prix Unitaires (BPU) comme indiqué ci-après. A défaut de la complétude de ce document ou en cas de modification par le candidat du présent cadre financier; son offre sera considérée comme irrégulière.
Concernant le BPU, le candidat devra uniquement renseigner </t>
    </r>
    <r>
      <rPr>
        <b/>
        <sz val="11"/>
        <color theme="4" tint="-0.249977111117893"/>
        <rFont val="Calibri"/>
        <family val="2"/>
      </rPr>
      <t xml:space="preserve">les cellules surlignées en bleu </t>
    </r>
    <r>
      <rPr>
        <sz val="11"/>
        <color rgb="FF000000"/>
        <rFont val="Calibri"/>
        <family val="2"/>
      </rPr>
      <t>relatives aux colonnes B, E et F, au taux de TVA, aux frais de livraison éventuels, au délai de livraison et au pourcentage de remise sur catalogue hors BPU.
Les autres colonnes contiennent des formules automatiques déjà intégrées au tableau. 
Concernant le DQE, il représente une estimation de commande sur la durée totale de l'accord-cadre. Celui-ci n'a pas valeur contractuelle et est uniquement utilisé pour l'analyse des offres. 
Concernant l</t>
    </r>
    <r>
      <rPr>
        <b/>
        <sz val="11"/>
        <color theme="9" tint="0.39997558519241921"/>
        <rFont val="Calibri"/>
        <family val="2"/>
      </rPr>
      <t>'Environnement</t>
    </r>
    <r>
      <rPr>
        <sz val="11"/>
        <color rgb="FF000000"/>
        <rFont val="Calibri"/>
        <family val="2"/>
      </rPr>
      <t>, les colonnes K et L sont à renseigner et seront utilisées pour le jugement du critère développement durable (performance écologique des matériaux) développé à l'article 8-3-2 du Règlement de consultation (RC).</t>
    </r>
  </si>
  <si>
    <t xml:space="preserve">Pour rappel : Le candidat doit proposer un délai réaliste sous peine de se voir appliquer les pénalités prévues à l'article 14.1 du CCAP.                   </t>
  </si>
  <si>
    <r>
      <t xml:space="preserve">Prix unitaire (en €) HT tarif public ou professionnel
</t>
    </r>
    <r>
      <rPr>
        <b/>
        <sz val="11"/>
        <color rgb="FFFF0000"/>
        <rFont val="Arial"/>
        <family val="2"/>
      </rPr>
      <t>(</t>
    </r>
    <r>
      <rPr>
        <b/>
        <i/>
        <sz val="11"/>
        <color rgb="FFFF0000"/>
        <rFont val="Arial"/>
        <family val="2"/>
      </rPr>
      <t>à fournir avec l'offre)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</si>
</sst>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27" x14ac:knownFonts="1">
    <font>
      <sz val="11"/>
      <color theme="1"/>
      <name val="Calibri"/>
      <family val="2"/>
      <scheme val="minor"/>
    </font>
    <font>
      <sz val="10"/>
      <name val="Arial"/>
      <family val="2"/>
    </font>
    <font>
      <sz val="9"/>
      <name val="Arial"/>
      <family val="2"/>
    </font>
    <font>
      <i/>
      <sz val="9"/>
      <name val="Arial"/>
      <family val="2"/>
    </font>
    <font>
      <sz val="11"/>
      <color theme="1"/>
      <name val="Arial"/>
      <family val="2"/>
    </font>
    <font>
      <b/>
      <sz val="11"/>
      <color theme="1"/>
      <name val="Arial"/>
      <family val="2"/>
    </font>
    <font>
      <b/>
      <sz val="14"/>
      <color theme="1"/>
      <name val="Arial"/>
      <family val="2"/>
    </font>
    <font>
      <sz val="14"/>
      <color theme="1"/>
      <name val="Arial"/>
      <family val="2"/>
    </font>
    <font>
      <b/>
      <sz val="14"/>
      <color rgb="FF000000"/>
      <name val="Arial"/>
      <family val="2"/>
    </font>
    <font>
      <sz val="11"/>
      <color theme="1"/>
      <name val="Calibri"/>
      <family val="2"/>
      <scheme val="minor"/>
    </font>
    <font>
      <b/>
      <sz val="9"/>
      <color rgb="FFFF0000"/>
      <name val="Arial"/>
      <family val="2"/>
    </font>
    <font>
      <i/>
      <sz val="11"/>
      <color theme="1"/>
      <name val="Arial"/>
      <family val="2"/>
    </font>
    <font>
      <sz val="11"/>
      <name val="Arial"/>
      <family val="2"/>
    </font>
    <font>
      <b/>
      <sz val="11"/>
      <color rgb="FFFF0000"/>
      <name val="Arial"/>
      <family val="2"/>
    </font>
    <font>
      <b/>
      <i/>
      <sz val="11"/>
      <color rgb="FFFF0000"/>
      <name val="Arial"/>
      <family val="2"/>
    </font>
    <font>
      <sz val="9"/>
      <color rgb="FFFF0000"/>
      <name val="Arial"/>
      <family val="2"/>
    </font>
    <font>
      <b/>
      <sz val="12"/>
      <color rgb="FF000000"/>
      <name val="Arial"/>
      <family val="2"/>
    </font>
    <font>
      <sz val="11"/>
      <color rgb="FF000000"/>
      <name val="Calibri"/>
      <family val="2"/>
    </font>
    <font>
      <b/>
      <sz val="11"/>
      <color theme="4" tint="-0.249977111117893"/>
      <name val="Calibri"/>
      <family val="2"/>
    </font>
    <font>
      <b/>
      <sz val="11"/>
      <color theme="9" tint="0.39997558519241921"/>
      <name val="Calibri"/>
      <family val="2"/>
    </font>
    <font>
      <b/>
      <sz val="11"/>
      <color rgb="FF000000"/>
      <name val="Arial"/>
      <family val="2"/>
    </font>
    <font>
      <i/>
      <sz val="10"/>
      <color theme="1"/>
      <name val="Arial"/>
      <family val="2"/>
    </font>
    <font>
      <i/>
      <sz val="10"/>
      <color rgb="FFFF0000"/>
      <name val="Arial"/>
      <family val="2"/>
    </font>
    <font>
      <b/>
      <sz val="11"/>
      <name val="Arial"/>
      <family val="2"/>
    </font>
    <font>
      <b/>
      <i/>
      <sz val="11"/>
      <name val="Arial"/>
      <family val="2"/>
    </font>
    <font>
      <sz val="9"/>
      <color indexed="81"/>
      <name val="Tahoma"/>
      <family val="2"/>
    </font>
    <font>
      <b/>
      <sz val="9"/>
      <color indexed="81"/>
      <name val="Tahoma"/>
      <family val="2"/>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s>
  <cellStyleXfs count="6">
    <xf numFmtId="0" fontId="0" fillId="0" borderId="0"/>
    <xf numFmtId="0" fontId="1" fillId="0" borderId="0"/>
    <xf numFmtId="164" fontId="1" fillId="0" borderId="0" applyFont="0" applyFill="0" applyBorder="0" applyAlignment="0" applyProtection="0"/>
    <xf numFmtId="0" fontId="4" fillId="0" borderId="0"/>
    <xf numFmtId="9" fontId="9" fillId="0" borderId="0" applyFont="0" applyFill="0" applyBorder="0" applyAlignment="0" applyProtection="0"/>
    <xf numFmtId="0" fontId="1" fillId="0" borderId="0"/>
  </cellStyleXfs>
  <cellXfs count="102">
    <xf numFmtId="0" fontId="0" fillId="0" borderId="0" xfId="0"/>
    <xf numFmtId="0" fontId="2" fillId="0" borderId="0" xfId="1" applyFont="1"/>
    <xf numFmtId="0" fontId="2" fillId="0" borderId="0" xfId="1" applyFont="1" applyAlignment="1">
      <alignment vertical="center"/>
    </xf>
    <xf numFmtId="0" fontId="2" fillId="0" borderId="0" xfId="1" applyFont="1" applyAlignment="1">
      <alignment vertical="center" wrapText="1"/>
    </xf>
    <xf numFmtId="0" fontId="2" fillId="0" borderId="0" xfId="1" applyFont="1" applyFill="1" applyAlignment="1">
      <alignment vertical="center" wrapText="1"/>
    </xf>
    <xf numFmtId="0" fontId="2" fillId="0" borderId="0" xfId="1" applyFont="1" applyAlignment="1">
      <alignment horizontal="center" vertical="center" wrapText="1"/>
    </xf>
    <xf numFmtId="0" fontId="3" fillId="0" borderId="0" xfId="1" applyFont="1" applyAlignment="1">
      <alignment horizontal="center" wrapText="1"/>
    </xf>
    <xf numFmtId="3" fontId="2" fillId="0" borderId="0" xfId="1" applyNumberFormat="1" applyFont="1"/>
    <xf numFmtId="0" fontId="10" fillId="0" borderId="0" xfId="5" applyFont="1" applyBorder="1" applyAlignment="1">
      <alignment vertical="center" wrapText="1"/>
    </xf>
    <xf numFmtId="0" fontId="4" fillId="0" borderId="0" xfId="0" applyFont="1" applyProtection="1">
      <protection locked="0"/>
    </xf>
    <xf numFmtId="0" fontId="4" fillId="0" borderId="2" xfId="1" applyFont="1" applyBorder="1" applyAlignment="1">
      <alignment vertical="center" wrapText="1"/>
    </xf>
    <xf numFmtId="3" fontId="12" fillId="2" borderId="1" xfId="2" applyNumberFormat="1" applyFont="1" applyFill="1" applyBorder="1" applyAlignment="1">
      <alignment horizontal="center" vertical="center" wrapText="1"/>
    </xf>
    <xf numFmtId="3" fontId="12" fillId="0" borderId="1" xfId="2" applyNumberFormat="1" applyFont="1" applyFill="1" applyBorder="1" applyAlignment="1">
      <alignment horizontal="center" vertical="center" wrapText="1"/>
    </xf>
    <xf numFmtId="0" fontId="4" fillId="2" borderId="2" xfId="1" applyFont="1" applyFill="1" applyBorder="1" applyAlignment="1">
      <alignment vertical="center" wrapText="1"/>
    </xf>
    <xf numFmtId="0" fontId="4" fillId="0" borderId="4" xfId="1" applyFont="1" applyBorder="1" applyAlignment="1">
      <alignment vertical="center" wrapText="1"/>
    </xf>
    <xf numFmtId="3" fontId="12" fillId="2" borderId="3" xfId="2" applyNumberFormat="1" applyFont="1" applyFill="1" applyBorder="1" applyAlignment="1">
      <alignment horizontal="center" vertical="center" wrapText="1"/>
    </xf>
    <xf numFmtId="0" fontId="12" fillId="0" borderId="0" xfId="1" applyFont="1" applyAlignment="1">
      <alignment vertical="center"/>
    </xf>
    <xf numFmtId="0" fontId="13" fillId="0" borderId="0" xfId="5" applyFont="1" applyBorder="1" applyAlignment="1">
      <alignment vertical="center" wrapText="1"/>
    </xf>
    <xf numFmtId="0" fontId="12" fillId="0" borderId="0" xfId="1" applyFont="1"/>
    <xf numFmtId="0" fontId="5" fillId="3" borderId="1" xfId="0" applyFont="1" applyFill="1" applyBorder="1" applyAlignment="1" applyProtection="1">
      <alignment horizontal="center" vertical="center" wrapText="1"/>
      <protection locked="0"/>
    </xf>
    <xf numFmtId="0" fontId="4" fillId="0" borderId="0" xfId="1" applyFont="1" applyFill="1" applyBorder="1" applyAlignment="1">
      <alignment horizontal="center" vertical="center" wrapText="1"/>
    </xf>
    <xf numFmtId="0" fontId="4" fillId="0" borderId="0" xfId="1" applyFont="1" applyBorder="1" applyAlignment="1">
      <alignment horizontal="center" vertical="center" wrapText="1"/>
    </xf>
    <xf numFmtId="0" fontId="4" fillId="0" borderId="0" xfId="1" applyFont="1" applyBorder="1" applyAlignment="1">
      <alignment vertical="center" wrapText="1"/>
    </xf>
    <xf numFmtId="3" fontId="12" fillId="2" borderId="0" xfId="2" applyNumberFormat="1" applyFont="1" applyFill="1" applyBorder="1" applyAlignment="1">
      <alignment horizontal="center" vertical="center" wrapText="1"/>
    </xf>
    <xf numFmtId="0" fontId="4" fillId="0" borderId="0" xfId="0" applyFont="1" applyFill="1" applyBorder="1"/>
    <xf numFmtId="0" fontId="15" fillId="0" borderId="0" xfId="1" applyFont="1" applyAlignment="1">
      <alignment vertical="center" wrapText="1"/>
    </xf>
    <xf numFmtId="0" fontId="6"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4" fillId="0" borderId="0" xfId="3" applyFont="1" applyBorder="1" applyAlignment="1"/>
    <xf numFmtId="0" fontId="4" fillId="0" borderId="0" xfId="3" applyFont="1" applyAlignment="1"/>
    <xf numFmtId="0" fontId="4" fillId="0" borderId="0" xfId="0" applyFont="1" applyBorder="1" applyAlignment="1" applyProtection="1">
      <alignment horizontal="center"/>
      <protection locked="0"/>
    </xf>
    <xf numFmtId="0" fontId="4" fillId="0" borderId="0" xfId="0" applyFont="1" applyBorder="1" applyAlignment="1" applyProtection="1">
      <alignment horizontal="left" vertical="top" wrapText="1"/>
      <protection locked="0"/>
    </xf>
    <xf numFmtId="10" fontId="4" fillId="0" borderId="0" xfId="0" applyNumberFormat="1" applyFont="1" applyBorder="1" applyAlignment="1" applyProtection="1">
      <alignment horizontal="center" vertical="center" wrapText="1"/>
      <protection locked="0"/>
    </xf>
    <xf numFmtId="0" fontId="17" fillId="0" borderId="0" xfId="0" applyFont="1" applyBorder="1" applyAlignment="1" applyProtection="1">
      <alignment horizontal="center" vertical="center" wrapText="1"/>
      <protection locked="0"/>
    </xf>
    <xf numFmtId="0" fontId="17" fillId="0" borderId="0" xfId="0" applyFont="1" applyBorder="1" applyAlignment="1" applyProtection="1">
      <alignment horizontal="center" vertical="center"/>
      <protection locked="0"/>
    </xf>
    <xf numFmtId="0" fontId="5" fillId="4" borderId="9" xfId="0" applyFont="1" applyFill="1" applyBorder="1" applyAlignment="1" applyProtection="1">
      <alignment horizontal="center" vertical="center" wrapText="1"/>
      <protection locked="0"/>
    </xf>
    <xf numFmtId="0" fontId="5" fillId="4" borderId="10" xfId="0" applyFont="1" applyFill="1" applyBorder="1" applyAlignment="1" applyProtection="1">
      <alignment horizontal="center" vertical="center" wrapText="1"/>
      <protection locked="0"/>
    </xf>
    <xf numFmtId="0" fontId="5" fillId="3" borderId="9" xfId="0" applyFont="1" applyFill="1" applyBorder="1" applyAlignment="1" applyProtection="1">
      <alignment horizontal="center" vertical="center" wrapText="1"/>
      <protection locked="0"/>
    </xf>
    <xf numFmtId="0" fontId="5" fillId="3" borderId="11" xfId="0" applyFont="1" applyFill="1" applyBorder="1" applyAlignment="1" applyProtection="1">
      <alignment horizontal="center" vertical="center" wrapText="1"/>
      <protection locked="0"/>
    </xf>
    <xf numFmtId="0" fontId="5" fillId="3" borderId="10" xfId="0" applyFont="1" applyFill="1" applyBorder="1" applyAlignment="1" applyProtection="1">
      <alignment horizontal="center" vertical="center" wrapText="1"/>
      <protection locked="0"/>
    </xf>
    <xf numFmtId="0" fontId="4" fillId="0" borderId="12" xfId="1" applyFont="1" applyBorder="1" applyAlignment="1">
      <alignment horizontal="center" vertical="center" wrapText="1"/>
    </xf>
    <xf numFmtId="0" fontId="4" fillId="0" borderId="13" xfId="1" applyFont="1" applyBorder="1" applyAlignment="1">
      <alignment vertical="center" wrapText="1"/>
    </xf>
    <xf numFmtId="0" fontId="4" fillId="0"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4" fillId="2" borderId="13" xfId="1" applyFont="1" applyFill="1" applyBorder="1" applyAlignment="1">
      <alignment vertical="center" wrapText="1"/>
    </xf>
    <xf numFmtId="0" fontId="4" fillId="0" borderId="14" xfId="1" applyFont="1" applyFill="1" applyBorder="1" applyAlignment="1">
      <alignment horizontal="center" vertical="center" wrapText="1"/>
    </xf>
    <xf numFmtId="0" fontId="4" fillId="0" borderId="15" xfId="1" applyFont="1" applyBorder="1" applyAlignment="1">
      <alignment vertical="center" wrapText="1"/>
    </xf>
    <xf numFmtId="0" fontId="20" fillId="0" borderId="1" xfId="0" applyFont="1" applyBorder="1" applyAlignment="1" applyProtection="1">
      <alignment horizontal="center" vertical="center" wrapText="1"/>
      <protection locked="0"/>
    </xf>
    <xf numFmtId="0" fontId="16" fillId="0" borderId="0" xfId="0" applyFont="1" applyAlignment="1" applyProtection="1">
      <alignment horizontal="left" vertical="center"/>
      <protection locked="0"/>
    </xf>
    <xf numFmtId="0" fontId="4" fillId="0" borderId="1" xfId="1" applyFont="1" applyBorder="1" applyAlignment="1">
      <alignment vertical="center" wrapText="1"/>
    </xf>
    <xf numFmtId="2" fontId="4" fillId="0" borderId="1" xfId="1" applyNumberFormat="1" applyFont="1" applyBorder="1" applyAlignment="1">
      <alignment vertical="center" wrapText="1"/>
    </xf>
    <xf numFmtId="0" fontId="4" fillId="2" borderId="1" xfId="1" applyFont="1" applyFill="1" applyBorder="1" applyAlignment="1">
      <alignment vertical="center" wrapText="1"/>
    </xf>
    <xf numFmtId="0" fontId="4" fillId="0" borderId="3" xfId="1" applyFont="1" applyBorder="1" applyAlignment="1">
      <alignment vertical="center" wrapText="1"/>
    </xf>
    <xf numFmtId="2" fontId="4" fillId="0" borderId="3" xfId="1" applyNumberFormat="1" applyFont="1" applyBorder="1" applyAlignment="1">
      <alignment vertical="center" wrapText="1"/>
    </xf>
    <xf numFmtId="2" fontId="2" fillId="0" borderId="13" xfId="1" applyNumberFormat="1" applyFont="1" applyBorder="1" applyAlignment="1">
      <alignment vertical="center" wrapText="1"/>
    </xf>
    <xf numFmtId="2" fontId="15" fillId="0" borderId="13" xfId="1" applyNumberFormat="1" applyFont="1" applyBorder="1" applyAlignment="1">
      <alignment vertical="center" wrapText="1"/>
    </xf>
    <xf numFmtId="2" fontId="2" fillId="0" borderId="13" xfId="1" applyNumberFormat="1" applyFont="1" applyBorder="1" applyAlignment="1">
      <alignment horizontal="center" vertical="center" wrapText="1"/>
    </xf>
    <xf numFmtId="2" fontId="2" fillId="0" borderId="15" xfId="1" applyNumberFormat="1" applyFont="1" applyBorder="1" applyAlignment="1">
      <alignment horizontal="center" vertical="center" wrapText="1"/>
    </xf>
    <xf numFmtId="49" fontId="8" fillId="0" borderId="0" xfId="0" applyNumberFormat="1" applyFont="1" applyAlignment="1" applyProtection="1">
      <alignment horizontal="center" vertical="center"/>
      <protection locked="0"/>
    </xf>
    <xf numFmtId="2" fontId="12" fillId="0" borderId="10" xfId="1" applyNumberFormat="1" applyFont="1" applyBorder="1" applyAlignment="1">
      <alignment horizontal="center" vertical="center" wrapText="1"/>
    </xf>
    <xf numFmtId="2" fontId="12" fillId="3" borderId="16" xfId="1" applyNumberFormat="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8" fillId="0" borderId="0" xfId="0" applyFont="1" applyAlignment="1" applyProtection="1">
      <alignment horizontal="center" vertical="center"/>
      <protection locked="0"/>
    </xf>
    <xf numFmtId="0" fontId="4" fillId="3" borderId="2" xfId="1" applyFont="1" applyFill="1" applyBorder="1" applyAlignment="1" applyProtection="1">
      <alignment horizontal="center" vertical="center" wrapText="1"/>
      <protection locked="0"/>
    </xf>
    <xf numFmtId="0" fontId="4" fillId="3" borderId="4" xfId="1" applyFont="1" applyFill="1" applyBorder="1" applyAlignment="1" applyProtection="1">
      <alignment horizontal="center" vertical="center" wrapText="1"/>
      <protection locked="0"/>
    </xf>
    <xf numFmtId="0" fontId="4" fillId="3" borderId="2" xfId="1" applyFont="1" applyFill="1" applyBorder="1" applyAlignment="1" applyProtection="1">
      <alignment vertical="center" wrapText="1"/>
      <protection locked="0"/>
    </xf>
    <xf numFmtId="0" fontId="4" fillId="3" borderId="4" xfId="1" applyFont="1" applyFill="1" applyBorder="1" applyAlignment="1" applyProtection="1">
      <alignment vertical="center" wrapText="1"/>
      <protection locked="0"/>
    </xf>
    <xf numFmtId="10" fontId="12" fillId="3" borderId="1" xfId="4" applyNumberFormat="1" applyFont="1" applyFill="1" applyBorder="1" applyAlignment="1" applyProtection="1">
      <alignment horizontal="center" vertical="center" wrapText="1"/>
      <protection locked="0"/>
    </xf>
    <xf numFmtId="2" fontId="13" fillId="3" borderId="1" xfId="5" applyNumberFormat="1" applyFont="1" applyFill="1" applyBorder="1" applyAlignment="1" applyProtection="1">
      <alignment vertical="center" wrapText="1"/>
      <protection locked="0"/>
    </xf>
    <xf numFmtId="1" fontId="13" fillId="3" borderId="1" xfId="5" applyNumberFormat="1" applyFont="1" applyFill="1" applyBorder="1" applyAlignment="1" applyProtection="1">
      <alignment vertical="center" wrapText="1"/>
      <protection locked="0"/>
    </xf>
    <xf numFmtId="10" fontId="13" fillId="3" borderId="1" xfId="5" applyNumberFormat="1" applyFont="1" applyFill="1" applyBorder="1" applyAlignment="1" applyProtection="1">
      <alignment vertical="center" wrapText="1"/>
      <protection locked="0"/>
    </xf>
    <xf numFmtId="0" fontId="6"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13" fillId="0" borderId="5" xfId="5" applyFont="1" applyFill="1" applyBorder="1" applyAlignment="1">
      <alignment horizontal="center" vertical="center" wrapText="1"/>
    </xf>
    <xf numFmtId="0" fontId="13" fillId="0" borderId="6" xfId="5" applyFont="1" applyFill="1" applyBorder="1" applyAlignment="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16" fillId="0" borderId="0" xfId="0" applyFont="1" applyAlignment="1" applyProtection="1">
      <alignment horizontal="center" vertical="center"/>
      <protection locked="0"/>
    </xf>
    <xf numFmtId="0" fontId="16" fillId="3" borderId="0" xfId="0" applyFont="1" applyFill="1" applyAlignment="1" applyProtection="1">
      <alignment horizontal="center" vertical="center"/>
      <protection locked="0"/>
    </xf>
    <xf numFmtId="0" fontId="16" fillId="4" borderId="0" xfId="0" applyFont="1" applyFill="1" applyAlignment="1" applyProtection="1">
      <alignment horizontal="center" vertical="center"/>
      <protection locked="0"/>
    </xf>
    <xf numFmtId="0" fontId="17" fillId="0" borderId="1" xfId="0" applyFont="1" applyBorder="1" applyAlignment="1" applyProtection="1">
      <alignment horizontal="center" vertical="center" wrapText="1"/>
      <protection locked="0"/>
    </xf>
    <xf numFmtId="0" fontId="22" fillId="0" borderId="6" xfId="0" applyFont="1" applyBorder="1" applyAlignment="1" applyProtection="1">
      <alignment horizontal="left" vertical="top" wrapText="1"/>
      <protection locked="0"/>
    </xf>
    <xf numFmtId="0" fontId="21" fillId="0" borderId="8" xfId="0" applyFont="1" applyBorder="1" applyAlignment="1" applyProtection="1">
      <alignment horizontal="left" vertical="top" wrapText="1"/>
      <protection locked="0"/>
    </xf>
    <xf numFmtId="0" fontId="12" fillId="0" borderId="9" xfId="1" applyFont="1" applyBorder="1" applyAlignment="1">
      <alignment horizontal="center" vertical="center" wrapText="1"/>
    </xf>
    <xf numFmtId="0" fontId="12" fillId="0" borderId="11" xfId="1" applyFont="1" applyBorder="1" applyAlignment="1">
      <alignment horizontal="center" vertical="center" wrapText="1"/>
    </xf>
    <xf numFmtId="0" fontId="23" fillId="3" borderId="14" xfId="1" applyFont="1" applyFill="1" applyBorder="1" applyAlignment="1">
      <alignment horizontal="center" vertical="center" wrapText="1"/>
    </xf>
    <xf numFmtId="0" fontId="23" fillId="3" borderId="3" xfId="1" applyFont="1" applyFill="1" applyBorder="1" applyAlignment="1">
      <alignment horizontal="center" vertical="center" wrapText="1"/>
    </xf>
    <xf numFmtId="0" fontId="2" fillId="0" borderId="12" xfId="1" applyFont="1" applyBorder="1" applyProtection="1">
      <protection locked="0"/>
    </xf>
    <xf numFmtId="0" fontId="2" fillId="0" borderId="13" xfId="1" applyFont="1" applyBorder="1" applyAlignment="1" applyProtection="1">
      <alignment vertical="center" wrapText="1"/>
      <protection locked="0"/>
    </xf>
    <xf numFmtId="0" fontId="15" fillId="0" borderId="13" xfId="1" applyFont="1" applyBorder="1" applyAlignment="1" applyProtection="1">
      <alignment vertical="center" wrapText="1"/>
      <protection locked="0"/>
    </xf>
    <xf numFmtId="10" fontId="2" fillId="0" borderId="12" xfId="4" applyNumberFormat="1" applyFont="1" applyBorder="1" applyProtection="1">
      <protection locked="0"/>
    </xf>
    <xf numFmtId="0" fontId="2" fillId="0" borderId="12" xfId="1" applyFont="1" applyBorder="1" applyAlignment="1" applyProtection="1">
      <alignment vertical="center" wrapText="1"/>
      <protection locked="0"/>
    </xf>
    <xf numFmtId="0" fontId="2" fillId="0" borderId="12" xfId="1" applyFont="1" applyBorder="1" applyAlignment="1" applyProtection="1">
      <alignment horizontal="center" vertical="center" wrapText="1"/>
      <protection locked="0"/>
    </xf>
    <xf numFmtId="0" fontId="2" fillId="0" borderId="13" xfId="1" applyFont="1" applyBorder="1" applyAlignment="1" applyProtection="1">
      <alignment horizontal="center" vertical="center" wrapText="1"/>
      <protection locked="0"/>
    </xf>
    <xf numFmtId="0" fontId="2" fillId="0" borderId="14" xfId="1" applyFont="1" applyBorder="1" applyProtection="1">
      <protection locked="0"/>
    </xf>
    <xf numFmtId="0" fontId="2" fillId="0" borderId="15" xfId="1" applyFont="1" applyBorder="1" applyAlignment="1" applyProtection="1">
      <alignment horizontal="center" vertical="center" wrapText="1"/>
      <protection locked="0"/>
    </xf>
  </cellXfs>
  <cellStyles count="6">
    <cellStyle name="Milliers 2" xfId="2"/>
    <cellStyle name="Normal" xfId="0" builtinId="0"/>
    <cellStyle name="Normal 2" xfId="1"/>
    <cellStyle name="Normal 3" xfId="3"/>
    <cellStyle name="Normal 4" xfId="5"/>
    <cellStyle name="Pourcentag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lepape29-my.sharepoint.com/Dossier/2.%20Suivi%20des%20march&#233;s/MATERIELS%20DE%20SPORT%20-%20LR/AC/Lot%2010%20Muscu%20-%202016%20005%202016%20255%20-%20DMA%202018%20005578%20-%20LE%20PAPE/2%20-%20Prix%20initiaux%20et%20r&#233;vis&#233;s/2021_REV_BPU/BDC%20Lot%2010%202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ichael\Desktop\Titre%20V\Catalogues\RTNE\Textile%202008\CATALOGUE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0 MUSCU"/>
      <sheetName val="DÉTAIL COLORIS"/>
    </sheetNames>
    <sheetDataSet>
      <sheetData sheetId="0" refreshError="1"/>
      <sheetData sheetId="1">
        <row r="2">
          <cell r="Q2" t="str">
            <v>WEIẞ</v>
          </cell>
          <cell r="R2" t="str">
            <v>WEIẞ</v>
          </cell>
        </row>
        <row r="3">
          <cell r="Q3" t="str">
            <v>SILBER</v>
          </cell>
          <cell r="R3" t="str">
            <v>SILBER</v>
          </cell>
        </row>
        <row r="4">
          <cell r="Q4" t="str">
            <v>ANTHRAZIT</v>
          </cell>
          <cell r="R4" t="str">
            <v>SCHIEFER</v>
          </cell>
        </row>
        <row r="5">
          <cell r="Q5" t="str">
            <v>SCHWARZ</v>
          </cell>
          <cell r="R5" t="str">
            <v>BEIGE</v>
          </cell>
        </row>
        <row r="6">
          <cell r="Q6" t="str">
            <v>BRAUN</v>
          </cell>
          <cell r="R6" t="str">
            <v>MINT</v>
          </cell>
        </row>
        <row r="7">
          <cell r="Q7" t="str">
            <v>CHAMPAGNER</v>
          </cell>
          <cell r="R7" t="str">
            <v>LIMA</v>
          </cell>
        </row>
        <row r="8">
          <cell r="R8" t="str">
            <v>TERRACOTTA</v>
          </cell>
        </row>
        <row r="9">
          <cell r="R9" t="str">
            <v>FEUER</v>
          </cell>
        </row>
        <row r="10">
          <cell r="R10" t="str">
            <v>MOHN</v>
          </cell>
        </row>
        <row r="11">
          <cell r="R11" t="str">
            <v>RUBIN</v>
          </cell>
        </row>
        <row r="12">
          <cell r="R12" t="str">
            <v>TAUPE</v>
          </cell>
        </row>
        <row r="13">
          <cell r="R13" t="str">
            <v>HELLBRAUN</v>
          </cell>
        </row>
        <row r="14">
          <cell r="R14" t="str">
            <v>DUNKELBRAUN</v>
          </cell>
        </row>
        <row r="15">
          <cell r="R15" t="str">
            <v>SCHWARZ</v>
          </cell>
        </row>
        <row r="16">
          <cell r="R16" t="str">
            <v>LIMONE</v>
          </cell>
        </row>
        <row r="17">
          <cell r="R17" t="str">
            <v>AVOCADO</v>
          </cell>
        </row>
        <row r="18">
          <cell r="R18" t="str">
            <v>AGAVE</v>
          </cell>
        </row>
        <row r="19">
          <cell r="R19" t="str">
            <v>ATOLL</v>
          </cell>
        </row>
        <row r="20">
          <cell r="R20" t="str">
            <v>GRANIT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EIL"/>
      <sheetName val="consignes"/>
      <sheetName val="COORDONNES"/>
      <sheetName val="SOMMAIRE"/>
      <sheetName val="SOM ATHLE"/>
      <sheetName val="Som Débard"/>
      <sheetName val="Cat Débard"/>
      <sheetName val="Som Short"/>
      <sheetName val="Cat Short"/>
      <sheetName val="Som MC ML"/>
      <sheetName val="Cat ML"/>
      <sheetName val="Cat MC"/>
      <sheetName val="Som Cuissard"/>
      <sheetName val="Cat cuissard"/>
      <sheetName val="Som collants"/>
      <sheetName val="Cat collant"/>
      <sheetName val="Som Dossard"/>
      <sheetName val="Cat dossard"/>
      <sheetName val="Som corsaire"/>
      <sheetName val="Cat corsaire"/>
      <sheetName val="Som FOOT"/>
      <sheetName val="Som maillot foot"/>
      <sheetName val="Cat Maillot foot"/>
      <sheetName val="Som short foot"/>
      <sheetName val="Cat short foot"/>
      <sheetName val="Som bas foot"/>
      <sheetName val="Cat bas foot"/>
      <sheetName val="Som gant foot"/>
      <sheetName val="Cat Gant foot"/>
      <sheetName val="Som maillot gardien"/>
      <sheetName val="Cat maillot gardien"/>
      <sheetName val="Som short gardien"/>
      <sheetName val="Cat short gardien"/>
      <sheetName val="Som pant gardien"/>
      <sheetName val="Cat pant gardien"/>
      <sheetName val="som PT"/>
      <sheetName val="Cat PT"/>
      <sheetName val="Som Rugby"/>
      <sheetName val="Som maillot rugby"/>
      <sheetName val="Cat maillots rugby"/>
      <sheetName val="Som short rugby"/>
      <sheetName val="Cat short rugby"/>
      <sheetName val="Som bas rugby"/>
      <sheetName val="Cat bas rugby"/>
      <sheetName val="Som Volley"/>
      <sheetName val="Som maillot volley"/>
      <sheetName val="Cat maillot volley"/>
      <sheetName val="Som short volley"/>
      <sheetName val="Cat short volley"/>
      <sheetName val="Som bas volley"/>
      <sheetName val="Cat bas volley"/>
      <sheetName val="Som Hand"/>
      <sheetName val="Som maillot hand"/>
      <sheetName val="Cat maillot hand"/>
      <sheetName val="Som short hand"/>
      <sheetName val="Cat short hand"/>
      <sheetName val="som bas hand"/>
      <sheetName val="Cat bas hand"/>
      <sheetName val="Som coquille hand"/>
      <sheetName val="Cat coquille hand"/>
      <sheetName val="Som multi MC"/>
      <sheetName val="Cat maillot MC multi"/>
      <sheetName val="Som multi ML"/>
      <sheetName val="Cat maillot ML multi"/>
      <sheetName val="Som basket"/>
      <sheetName val="Som maillot basket"/>
      <sheetName val="Cat maillot basket"/>
      <sheetName val="Som short basket"/>
      <sheetName val="Cat short basket"/>
      <sheetName val="Som bas basket"/>
      <sheetName val="Cat bas basket"/>
      <sheetName val="Som chasubles"/>
      <sheetName val="Cat chasubles"/>
      <sheetName val="Som NAT"/>
      <sheetName val="Som NAT HOM"/>
      <sheetName val="Cat Nat Hom"/>
      <sheetName val="Som NAT FEM"/>
      <sheetName val="Cat Nat Fem"/>
      <sheetName val="BC"/>
      <sheetName val="REFEREN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2">
          <cell r="A2" t="str">
            <v>OUI</v>
          </cell>
          <cell r="B2" t="str">
            <v>08h00-12H00</v>
          </cell>
        </row>
        <row r="3">
          <cell r="A3" t="str">
            <v>NON</v>
          </cell>
          <cell r="B3" t="str">
            <v>13H00-17H00</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9"/>
  <sheetViews>
    <sheetView tabSelected="1" workbookViewId="0">
      <selection activeCell="H4" sqref="H4"/>
    </sheetView>
  </sheetViews>
  <sheetFormatPr baseColWidth="10" defaultColWidth="11.42578125" defaultRowHeight="12" x14ac:dyDescent="0.2"/>
  <cols>
    <col min="1" max="1" width="13.42578125" style="2" customWidth="1"/>
    <col min="2" max="2" width="16.5703125" style="2" customWidth="1"/>
    <col min="3" max="3" width="44.5703125" style="2" customWidth="1"/>
    <col min="4" max="4" width="16.140625" style="2" bestFit="1" customWidth="1"/>
    <col min="5" max="5" width="20.140625" style="2" customWidth="1"/>
    <col min="6" max="6" width="14" style="2" customWidth="1"/>
    <col min="7" max="7" width="13.42578125" style="2" customWidth="1"/>
    <col min="8" max="8" width="4.28515625" style="2" customWidth="1"/>
    <col min="9" max="9" width="18.28515625" style="2" customWidth="1"/>
    <col min="10" max="10" width="4.28515625" style="1" customWidth="1"/>
    <col min="11" max="11" width="27" style="1" customWidth="1"/>
    <col min="12" max="12" width="28.28515625" style="1" customWidth="1"/>
    <col min="13" max="16384" width="11.42578125" style="1"/>
  </cols>
  <sheetData>
    <row r="1" spans="1:14" ht="27.75" customHeight="1" x14ac:dyDescent="0.2">
      <c r="A1" s="75" t="s">
        <v>63</v>
      </c>
      <c r="B1" s="75"/>
      <c r="C1" s="75"/>
      <c r="D1" s="75"/>
      <c r="E1" s="75"/>
      <c r="F1" s="75"/>
      <c r="G1" s="75"/>
      <c r="H1" s="26"/>
      <c r="I1" s="1"/>
    </row>
    <row r="2" spans="1:14" ht="35.25" customHeight="1" x14ac:dyDescent="0.2">
      <c r="A2" s="75" t="s">
        <v>92</v>
      </c>
      <c r="B2" s="76"/>
      <c r="C2" s="76"/>
      <c r="D2" s="76"/>
      <c r="E2" s="76"/>
      <c r="F2" s="76"/>
      <c r="G2" s="76"/>
      <c r="H2" s="27"/>
      <c r="I2" s="1"/>
    </row>
    <row r="3" spans="1:14" ht="29.25" customHeight="1" x14ac:dyDescent="0.2">
      <c r="A3" s="77" t="s">
        <v>106</v>
      </c>
      <c r="B3" s="77"/>
      <c r="C3" s="77"/>
      <c r="D3" s="77"/>
      <c r="E3" s="77"/>
      <c r="F3" s="77"/>
      <c r="G3" s="77"/>
      <c r="H3" s="28"/>
      <c r="I3" s="6"/>
    </row>
    <row r="4" spans="1:14" s="31" customFormat="1" ht="26.25" customHeight="1" x14ac:dyDescent="0.2">
      <c r="A4" s="83" t="s">
        <v>93</v>
      </c>
      <c r="B4" s="83"/>
      <c r="C4" s="66"/>
      <c r="D4" s="28"/>
      <c r="E4" s="28"/>
      <c r="F4" s="28"/>
      <c r="G4" s="28"/>
      <c r="H4" s="28"/>
      <c r="I4" s="28"/>
      <c r="J4" s="28"/>
      <c r="K4" s="28"/>
      <c r="L4" s="28"/>
      <c r="M4" s="3"/>
      <c r="N4" s="3"/>
    </row>
    <row r="5" spans="1:14" s="32" customFormat="1" ht="114" customHeight="1" x14ac:dyDescent="0.2">
      <c r="A5" s="86" t="s">
        <v>114</v>
      </c>
      <c r="B5" s="86"/>
      <c r="C5" s="86"/>
      <c r="D5" s="86"/>
      <c r="E5" s="86"/>
      <c r="F5" s="86"/>
      <c r="G5" s="86"/>
      <c r="H5" s="86"/>
      <c r="I5" s="86"/>
      <c r="J5" s="86"/>
      <c r="K5" s="86"/>
      <c r="L5" s="86"/>
      <c r="M5" s="1"/>
      <c r="N5" s="1"/>
    </row>
    <row r="6" spans="1:14" s="32" customFormat="1" ht="18" customHeight="1" x14ac:dyDescent="0.2">
      <c r="A6" s="36"/>
      <c r="B6" s="37"/>
      <c r="C6" s="37"/>
      <c r="D6" s="37"/>
      <c r="E6" s="37"/>
      <c r="F6" s="37"/>
      <c r="G6" s="37"/>
      <c r="H6" s="37"/>
      <c r="I6" s="37"/>
      <c r="J6" s="37"/>
      <c r="K6" s="37"/>
      <c r="L6" s="37"/>
      <c r="M6" s="37"/>
      <c r="N6" s="37"/>
    </row>
    <row r="7" spans="1:14" s="32" customFormat="1" ht="30.75" customHeight="1" x14ac:dyDescent="0.2">
      <c r="A7" s="36"/>
      <c r="B7" s="37"/>
      <c r="C7" s="84" t="s">
        <v>113</v>
      </c>
      <c r="D7" s="84"/>
      <c r="E7" s="84"/>
      <c r="F7" s="84"/>
      <c r="G7" s="37"/>
      <c r="H7" s="37"/>
      <c r="I7" s="37"/>
      <c r="J7" s="37"/>
      <c r="K7" s="85" t="s">
        <v>95</v>
      </c>
      <c r="L7" s="85"/>
      <c r="M7" s="37"/>
      <c r="N7" s="37"/>
    </row>
    <row r="8" spans="1:14" ht="15" customHeight="1" thickBot="1" x14ac:dyDescent="0.25">
      <c r="I8" s="1"/>
      <c r="K8" s="3"/>
      <c r="L8" s="3"/>
    </row>
    <row r="9" spans="1:14" ht="75" x14ac:dyDescent="0.2">
      <c r="A9" s="40" t="s">
        <v>0</v>
      </c>
      <c r="B9" s="41" t="s">
        <v>94</v>
      </c>
      <c r="C9" s="41" t="s">
        <v>64</v>
      </c>
      <c r="D9" s="41" t="s">
        <v>73</v>
      </c>
      <c r="E9" s="41" t="s">
        <v>116</v>
      </c>
      <c r="F9" s="41" t="s">
        <v>97</v>
      </c>
      <c r="G9" s="42" t="s">
        <v>98</v>
      </c>
      <c r="H9" s="1"/>
      <c r="I9" s="19" t="s">
        <v>72</v>
      </c>
      <c r="K9" s="38" t="s">
        <v>96</v>
      </c>
      <c r="L9" s="39" t="s">
        <v>100</v>
      </c>
    </row>
    <row r="10" spans="1:14" s="3" customFormat="1" ht="29.25" customHeight="1" x14ac:dyDescent="0.2">
      <c r="A10" s="43">
        <v>1</v>
      </c>
      <c r="B10" s="67"/>
      <c r="C10" s="10" t="s">
        <v>1</v>
      </c>
      <c r="D10" s="64" t="s">
        <v>111</v>
      </c>
      <c r="E10" s="69"/>
      <c r="F10" s="69"/>
      <c r="G10" s="44" t="str">
        <f>IF(E10="","",ROUND((E10-(E10*F10)),2))</f>
        <v/>
      </c>
      <c r="I10" s="11">
        <v>850</v>
      </c>
      <c r="J10" s="1"/>
      <c r="K10" s="93"/>
      <c r="L10" s="94"/>
    </row>
    <row r="11" spans="1:14" s="3" customFormat="1" ht="21.95" customHeight="1" x14ac:dyDescent="0.2">
      <c r="A11" s="45" t="s">
        <v>74</v>
      </c>
      <c r="B11" s="67"/>
      <c r="C11" s="10" t="s">
        <v>78</v>
      </c>
      <c r="D11" s="64" t="s">
        <v>112</v>
      </c>
      <c r="E11" s="69"/>
      <c r="F11" s="69"/>
      <c r="G11" s="44" t="str">
        <f t="shared" ref="G11:G60" si="0">IF(E11="","",ROUND((E11-(E11*F11)),2))</f>
        <v/>
      </c>
      <c r="I11" s="12">
        <v>6</v>
      </c>
      <c r="J11" s="1"/>
      <c r="K11" s="93"/>
      <c r="L11" s="94"/>
    </row>
    <row r="12" spans="1:14" s="3" customFormat="1" ht="21.95" customHeight="1" x14ac:dyDescent="0.2">
      <c r="A12" s="45" t="s">
        <v>75</v>
      </c>
      <c r="B12" s="67"/>
      <c r="C12" s="10" t="s">
        <v>80</v>
      </c>
      <c r="D12" s="64" t="s">
        <v>112</v>
      </c>
      <c r="E12" s="69"/>
      <c r="F12" s="69"/>
      <c r="G12" s="44" t="str">
        <f t="shared" si="0"/>
        <v/>
      </c>
      <c r="I12" s="12">
        <v>22</v>
      </c>
      <c r="J12" s="1"/>
      <c r="K12" s="93"/>
      <c r="L12" s="94"/>
    </row>
    <row r="13" spans="1:14" s="3" customFormat="1" ht="21.95" customHeight="1" x14ac:dyDescent="0.2">
      <c r="A13" s="45" t="s">
        <v>76</v>
      </c>
      <c r="B13" s="67"/>
      <c r="C13" s="10" t="s">
        <v>79</v>
      </c>
      <c r="D13" s="64" t="s">
        <v>112</v>
      </c>
      <c r="E13" s="69"/>
      <c r="F13" s="69"/>
      <c r="G13" s="44" t="str">
        <f t="shared" si="0"/>
        <v/>
      </c>
      <c r="I13" s="12">
        <v>25</v>
      </c>
      <c r="J13" s="1"/>
      <c r="K13" s="93"/>
      <c r="L13" s="94"/>
    </row>
    <row r="14" spans="1:14" s="3" customFormat="1" ht="21.95" customHeight="1" x14ac:dyDescent="0.2">
      <c r="A14" s="45" t="s">
        <v>77</v>
      </c>
      <c r="B14" s="67"/>
      <c r="C14" s="10" t="s">
        <v>81</v>
      </c>
      <c r="D14" s="64" t="s">
        <v>112</v>
      </c>
      <c r="E14" s="69"/>
      <c r="F14" s="69"/>
      <c r="G14" s="44" t="str">
        <f t="shared" si="0"/>
        <v/>
      </c>
      <c r="I14" s="12">
        <v>8</v>
      </c>
      <c r="J14" s="1"/>
      <c r="K14" s="93"/>
      <c r="L14" s="94"/>
    </row>
    <row r="15" spans="1:14" s="3" customFormat="1" ht="21.95" customHeight="1" x14ac:dyDescent="0.2">
      <c r="A15" s="46" t="s">
        <v>6</v>
      </c>
      <c r="B15" s="67"/>
      <c r="C15" s="13" t="s">
        <v>2</v>
      </c>
      <c r="D15" s="64" t="s">
        <v>112</v>
      </c>
      <c r="E15" s="69"/>
      <c r="F15" s="69"/>
      <c r="G15" s="47" t="str">
        <f t="shared" si="0"/>
        <v/>
      </c>
      <c r="I15" s="12">
        <v>170</v>
      </c>
      <c r="J15" s="1"/>
      <c r="K15" s="93"/>
      <c r="L15" s="94"/>
    </row>
    <row r="16" spans="1:14" s="3" customFormat="1" ht="21.95" customHeight="1" x14ac:dyDescent="0.2">
      <c r="A16" s="46" t="s">
        <v>8</v>
      </c>
      <c r="B16" s="67"/>
      <c r="C16" s="13" t="s">
        <v>3</v>
      </c>
      <c r="D16" s="64" t="s">
        <v>112</v>
      </c>
      <c r="E16" s="69"/>
      <c r="F16" s="69"/>
      <c r="G16" s="47" t="str">
        <f t="shared" si="0"/>
        <v/>
      </c>
      <c r="I16" s="11">
        <v>635</v>
      </c>
      <c r="J16" s="1"/>
      <c r="K16" s="93"/>
      <c r="L16" s="95"/>
      <c r="M16" s="25"/>
    </row>
    <row r="17" spans="1:12" s="3" customFormat="1" ht="21.95" customHeight="1" x14ac:dyDescent="0.2">
      <c r="A17" s="46" t="s">
        <v>10</v>
      </c>
      <c r="B17" s="67"/>
      <c r="C17" s="13" t="s">
        <v>4</v>
      </c>
      <c r="D17" s="64" t="s">
        <v>112</v>
      </c>
      <c r="E17" s="69"/>
      <c r="F17" s="69"/>
      <c r="G17" s="47" t="str">
        <f t="shared" si="0"/>
        <v/>
      </c>
      <c r="I17" s="11">
        <v>725</v>
      </c>
      <c r="J17" s="7"/>
      <c r="K17" s="96"/>
      <c r="L17" s="94"/>
    </row>
    <row r="18" spans="1:12" s="3" customFormat="1" ht="30" customHeight="1" x14ac:dyDescent="0.2">
      <c r="A18" s="46" t="s">
        <v>12</v>
      </c>
      <c r="B18" s="67"/>
      <c r="C18" s="13" t="s">
        <v>5</v>
      </c>
      <c r="D18" s="64" t="s">
        <v>112</v>
      </c>
      <c r="E18" s="69"/>
      <c r="F18" s="69"/>
      <c r="G18" s="47" t="str">
        <f t="shared" si="0"/>
        <v/>
      </c>
      <c r="I18" s="12">
        <v>225</v>
      </c>
      <c r="J18" s="1"/>
      <c r="K18" s="96"/>
      <c r="L18" s="94"/>
    </row>
    <row r="19" spans="1:12" s="3" customFormat="1" ht="21.95" customHeight="1" x14ac:dyDescent="0.2">
      <c r="A19" s="43" t="s">
        <v>14</v>
      </c>
      <c r="B19" s="67"/>
      <c r="C19" s="10" t="s">
        <v>7</v>
      </c>
      <c r="D19" s="64" t="s">
        <v>111</v>
      </c>
      <c r="E19" s="69"/>
      <c r="F19" s="69"/>
      <c r="G19" s="44" t="str">
        <f t="shared" si="0"/>
        <v/>
      </c>
      <c r="I19" s="11">
        <v>5</v>
      </c>
      <c r="J19" s="4"/>
      <c r="K19" s="96"/>
      <c r="L19" s="94"/>
    </row>
    <row r="20" spans="1:12" s="3" customFormat="1" ht="21.95" customHeight="1" x14ac:dyDescent="0.2">
      <c r="A20" s="43" t="s">
        <v>16</v>
      </c>
      <c r="B20" s="67"/>
      <c r="C20" s="10" t="s">
        <v>9</v>
      </c>
      <c r="D20" s="64" t="s">
        <v>111</v>
      </c>
      <c r="E20" s="69"/>
      <c r="F20" s="69"/>
      <c r="G20" s="44" t="str">
        <f t="shared" si="0"/>
        <v/>
      </c>
      <c r="I20" s="11">
        <v>180</v>
      </c>
      <c r="K20" s="96"/>
      <c r="L20" s="94"/>
    </row>
    <row r="21" spans="1:12" s="3" customFormat="1" ht="21.95" customHeight="1" x14ac:dyDescent="0.25">
      <c r="A21" s="43" t="s">
        <v>18</v>
      </c>
      <c r="B21" s="67"/>
      <c r="C21" s="10" t="s">
        <v>11</v>
      </c>
      <c r="D21" s="64" t="s">
        <v>111</v>
      </c>
      <c r="E21" s="69"/>
      <c r="F21" s="69"/>
      <c r="G21" s="44" t="str">
        <f t="shared" si="0"/>
        <v/>
      </c>
      <c r="I21" s="11">
        <v>280</v>
      </c>
      <c r="K21" s="97"/>
      <c r="L21" s="94"/>
    </row>
    <row r="22" spans="1:12" s="3" customFormat="1" ht="21.95" customHeight="1" x14ac:dyDescent="0.25">
      <c r="A22" s="43" t="s">
        <v>20</v>
      </c>
      <c r="B22" s="67"/>
      <c r="C22" s="10" t="s">
        <v>13</v>
      </c>
      <c r="D22" s="64" t="s">
        <v>111</v>
      </c>
      <c r="E22" s="69"/>
      <c r="F22" s="69"/>
      <c r="G22" s="44" t="str">
        <f t="shared" si="0"/>
        <v/>
      </c>
      <c r="I22" s="11">
        <v>100</v>
      </c>
      <c r="K22" s="97"/>
      <c r="L22" s="94"/>
    </row>
    <row r="23" spans="1:12" s="3" customFormat="1" ht="21.95" customHeight="1" x14ac:dyDescent="0.25">
      <c r="A23" s="43" t="s">
        <v>22</v>
      </c>
      <c r="B23" s="67"/>
      <c r="C23" s="10" t="s">
        <v>15</v>
      </c>
      <c r="D23" s="64" t="s">
        <v>111</v>
      </c>
      <c r="E23" s="69"/>
      <c r="F23" s="69"/>
      <c r="G23" s="44" t="str">
        <f t="shared" si="0"/>
        <v/>
      </c>
      <c r="I23" s="11">
        <v>115</v>
      </c>
      <c r="K23" s="97"/>
      <c r="L23" s="94"/>
    </row>
    <row r="24" spans="1:12" s="3" customFormat="1" ht="21.95" customHeight="1" x14ac:dyDescent="0.25">
      <c r="A24" s="43" t="s">
        <v>24</v>
      </c>
      <c r="B24" s="67"/>
      <c r="C24" s="10" t="s">
        <v>17</v>
      </c>
      <c r="D24" s="64" t="s">
        <v>111</v>
      </c>
      <c r="E24" s="69"/>
      <c r="F24" s="69"/>
      <c r="G24" s="44" t="str">
        <f t="shared" si="0"/>
        <v/>
      </c>
      <c r="I24" s="11">
        <v>290</v>
      </c>
      <c r="K24" s="97"/>
      <c r="L24" s="94"/>
    </row>
    <row r="25" spans="1:12" s="3" customFormat="1" ht="21.95" customHeight="1" x14ac:dyDescent="0.25">
      <c r="A25" s="43" t="s">
        <v>26</v>
      </c>
      <c r="B25" s="67"/>
      <c r="C25" s="10" t="s">
        <v>19</v>
      </c>
      <c r="D25" s="64" t="s">
        <v>111</v>
      </c>
      <c r="E25" s="69"/>
      <c r="F25" s="69"/>
      <c r="G25" s="44" t="str">
        <f t="shared" si="0"/>
        <v/>
      </c>
      <c r="I25" s="11">
        <v>205</v>
      </c>
      <c r="K25" s="97"/>
      <c r="L25" s="94"/>
    </row>
    <row r="26" spans="1:12" s="3" customFormat="1" ht="21.95" customHeight="1" x14ac:dyDescent="0.25">
      <c r="A26" s="43" t="s">
        <v>28</v>
      </c>
      <c r="B26" s="67"/>
      <c r="C26" s="10" t="s">
        <v>21</v>
      </c>
      <c r="D26" s="64" t="s">
        <v>111</v>
      </c>
      <c r="E26" s="69"/>
      <c r="F26" s="69"/>
      <c r="G26" s="44" t="str">
        <f t="shared" si="0"/>
        <v/>
      </c>
      <c r="I26" s="12">
        <v>40</v>
      </c>
      <c r="K26" s="97"/>
      <c r="L26" s="94"/>
    </row>
    <row r="27" spans="1:12" s="3" customFormat="1" ht="21.95" customHeight="1" x14ac:dyDescent="0.25">
      <c r="A27" s="43" t="s">
        <v>30</v>
      </c>
      <c r="B27" s="67"/>
      <c r="C27" s="10" t="s">
        <v>23</v>
      </c>
      <c r="D27" s="64" t="s">
        <v>111</v>
      </c>
      <c r="E27" s="69"/>
      <c r="F27" s="69"/>
      <c r="G27" s="44" t="str">
        <f t="shared" si="0"/>
        <v/>
      </c>
      <c r="I27" s="11">
        <v>55</v>
      </c>
      <c r="K27" s="97"/>
      <c r="L27" s="94"/>
    </row>
    <row r="28" spans="1:12" s="3" customFormat="1" ht="21.95" customHeight="1" x14ac:dyDescent="0.25">
      <c r="A28" s="43" t="s">
        <v>32</v>
      </c>
      <c r="B28" s="67"/>
      <c r="C28" s="10" t="s">
        <v>25</v>
      </c>
      <c r="D28" s="64" t="s">
        <v>111</v>
      </c>
      <c r="E28" s="69"/>
      <c r="F28" s="69"/>
      <c r="G28" s="44" t="str">
        <f t="shared" si="0"/>
        <v/>
      </c>
      <c r="I28" s="11">
        <v>210</v>
      </c>
      <c r="K28" s="97"/>
      <c r="L28" s="94"/>
    </row>
    <row r="29" spans="1:12" s="3" customFormat="1" ht="21.95" customHeight="1" x14ac:dyDescent="0.25">
      <c r="A29" s="43" t="s">
        <v>34</v>
      </c>
      <c r="B29" s="67"/>
      <c r="C29" s="10" t="s">
        <v>27</v>
      </c>
      <c r="D29" s="64" t="s">
        <v>111</v>
      </c>
      <c r="E29" s="69"/>
      <c r="F29" s="69"/>
      <c r="G29" s="44" t="str">
        <f t="shared" si="0"/>
        <v/>
      </c>
      <c r="I29" s="11">
        <v>4</v>
      </c>
      <c r="K29" s="97"/>
      <c r="L29" s="94"/>
    </row>
    <row r="30" spans="1:12" s="3" customFormat="1" ht="21.95" customHeight="1" x14ac:dyDescent="0.25">
      <c r="A30" s="43" t="s">
        <v>36</v>
      </c>
      <c r="B30" s="67"/>
      <c r="C30" s="10" t="s">
        <v>29</v>
      </c>
      <c r="D30" s="64" t="s">
        <v>111</v>
      </c>
      <c r="E30" s="69"/>
      <c r="F30" s="69"/>
      <c r="G30" s="44" t="str">
        <f t="shared" si="0"/>
        <v/>
      </c>
      <c r="I30" s="11">
        <v>80</v>
      </c>
      <c r="K30" s="97"/>
      <c r="L30" s="94"/>
    </row>
    <row r="31" spans="1:12" s="3" customFormat="1" ht="21.95" customHeight="1" x14ac:dyDescent="0.25">
      <c r="A31" s="43" t="s">
        <v>38</v>
      </c>
      <c r="B31" s="67"/>
      <c r="C31" s="10" t="s">
        <v>31</v>
      </c>
      <c r="D31" s="64" t="s">
        <v>112</v>
      </c>
      <c r="E31" s="69"/>
      <c r="F31" s="69"/>
      <c r="G31" s="44" t="str">
        <f t="shared" si="0"/>
        <v/>
      </c>
      <c r="I31" s="12">
        <v>50</v>
      </c>
      <c r="K31" s="97"/>
      <c r="L31" s="94"/>
    </row>
    <row r="32" spans="1:12" s="3" customFormat="1" ht="21.95" customHeight="1" x14ac:dyDescent="0.25">
      <c r="A32" s="43" t="s">
        <v>39</v>
      </c>
      <c r="B32" s="67"/>
      <c r="C32" s="10" t="s">
        <v>33</v>
      </c>
      <c r="D32" s="64" t="s">
        <v>112</v>
      </c>
      <c r="E32" s="69"/>
      <c r="F32" s="69"/>
      <c r="G32" s="44" t="str">
        <f t="shared" si="0"/>
        <v/>
      </c>
      <c r="I32" s="11">
        <v>150</v>
      </c>
      <c r="K32" s="97"/>
      <c r="L32" s="94"/>
    </row>
    <row r="33" spans="1:12" s="3" customFormat="1" ht="21.95" customHeight="1" x14ac:dyDescent="0.25">
      <c r="A33" s="43" t="s">
        <v>40</v>
      </c>
      <c r="B33" s="67"/>
      <c r="C33" s="10" t="s">
        <v>35</v>
      </c>
      <c r="D33" s="64" t="s">
        <v>112</v>
      </c>
      <c r="E33" s="69"/>
      <c r="F33" s="69"/>
      <c r="G33" s="44" t="str">
        <f t="shared" si="0"/>
        <v/>
      </c>
      <c r="I33" s="11">
        <v>660</v>
      </c>
      <c r="K33" s="97"/>
      <c r="L33" s="94"/>
    </row>
    <row r="34" spans="1:12" s="3" customFormat="1" ht="21.95" customHeight="1" x14ac:dyDescent="0.25">
      <c r="A34" s="43" t="s">
        <v>41</v>
      </c>
      <c r="B34" s="67"/>
      <c r="C34" s="10" t="s">
        <v>37</v>
      </c>
      <c r="D34" s="64" t="s">
        <v>112</v>
      </c>
      <c r="E34" s="69"/>
      <c r="F34" s="69"/>
      <c r="G34" s="44" t="str">
        <f t="shared" si="0"/>
        <v/>
      </c>
      <c r="I34" s="11">
        <v>740</v>
      </c>
      <c r="K34" s="97"/>
      <c r="L34" s="94"/>
    </row>
    <row r="35" spans="1:12" s="3" customFormat="1" ht="28.5" x14ac:dyDescent="0.25">
      <c r="A35" s="43" t="s">
        <v>42</v>
      </c>
      <c r="B35" s="67"/>
      <c r="C35" s="10" t="s">
        <v>82</v>
      </c>
      <c r="D35" s="64" t="s">
        <v>112</v>
      </c>
      <c r="E35" s="69"/>
      <c r="F35" s="69"/>
      <c r="G35" s="44" t="str">
        <f t="shared" si="0"/>
        <v/>
      </c>
      <c r="I35" s="11">
        <v>30</v>
      </c>
      <c r="K35" s="97"/>
      <c r="L35" s="94"/>
    </row>
    <row r="36" spans="1:12" s="3" customFormat="1" ht="28.5" x14ac:dyDescent="0.25">
      <c r="A36" s="43" t="s">
        <v>44</v>
      </c>
      <c r="B36" s="67"/>
      <c r="C36" s="10" t="s">
        <v>83</v>
      </c>
      <c r="D36" s="64" t="s">
        <v>112</v>
      </c>
      <c r="E36" s="69"/>
      <c r="F36" s="69"/>
      <c r="G36" s="44" t="str">
        <f t="shared" si="0"/>
        <v/>
      </c>
      <c r="I36" s="11">
        <v>60</v>
      </c>
      <c r="K36" s="97"/>
      <c r="L36" s="94"/>
    </row>
    <row r="37" spans="1:12" s="3" customFormat="1" ht="28.5" x14ac:dyDescent="0.25">
      <c r="A37" s="43" t="s">
        <v>46</v>
      </c>
      <c r="B37" s="67"/>
      <c r="C37" s="10" t="s">
        <v>84</v>
      </c>
      <c r="D37" s="64" t="s">
        <v>112</v>
      </c>
      <c r="E37" s="69"/>
      <c r="F37" s="69"/>
      <c r="G37" s="44" t="str">
        <f t="shared" si="0"/>
        <v/>
      </c>
      <c r="I37" s="11">
        <v>80</v>
      </c>
      <c r="K37" s="97"/>
      <c r="L37" s="94"/>
    </row>
    <row r="38" spans="1:12" s="3" customFormat="1" ht="28.5" x14ac:dyDescent="0.25">
      <c r="A38" s="43" t="s">
        <v>48</v>
      </c>
      <c r="B38" s="67"/>
      <c r="C38" s="10" t="s">
        <v>85</v>
      </c>
      <c r="D38" s="64" t="s">
        <v>112</v>
      </c>
      <c r="E38" s="69"/>
      <c r="F38" s="69"/>
      <c r="G38" s="44" t="str">
        <f t="shared" si="0"/>
        <v/>
      </c>
      <c r="I38" s="11">
        <v>30</v>
      </c>
      <c r="K38" s="97"/>
      <c r="L38" s="94"/>
    </row>
    <row r="39" spans="1:12" s="3" customFormat="1" ht="28.5" x14ac:dyDescent="0.25">
      <c r="A39" s="45" t="s">
        <v>87</v>
      </c>
      <c r="B39" s="67"/>
      <c r="C39" s="10" t="s">
        <v>108</v>
      </c>
      <c r="D39" s="64" t="s">
        <v>112</v>
      </c>
      <c r="E39" s="69"/>
      <c r="F39" s="69"/>
      <c r="G39" s="44" t="str">
        <f t="shared" si="0"/>
        <v/>
      </c>
      <c r="I39" s="11">
        <v>9</v>
      </c>
      <c r="K39" s="97"/>
      <c r="L39" s="94"/>
    </row>
    <row r="40" spans="1:12" s="3" customFormat="1" ht="28.5" x14ac:dyDescent="0.25">
      <c r="A40" s="45" t="s">
        <v>88</v>
      </c>
      <c r="B40" s="67"/>
      <c r="C40" s="10" t="s">
        <v>86</v>
      </c>
      <c r="D40" s="64" t="s">
        <v>112</v>
      </c>
      <c r="E40" s="69"/>
      <c r="F40" s="69"/>
      <c r="G40" s="44" t="str">
        <f t="shared" si="0"/>
        <v/>
      </c>
      <c r="I40" s="11">
        <v>18</v>
      </c>
      <c r="K40" s="97"/>
      <c r="L40" s="94"/>
    </row>
    <row r="41" spans="1:12" s="3" customFormat="1" ht="28.5" x14ac:dyDescent="0.25">
      <c r="A41" s="45" t="s">
        <v>89</v>
      </c>
      <c r="B41" s="67"/>
      <c r="C41" s="10" t="s">
        <v>109</v>
      </c>
      <c r="D41" s="64" t="s">
        <v>112</v>
      </c>
      <c r="E41" s="69"/>
      <c r="F41" s="69"/>
      <c r="G41" s="44" t="str">
        <f t="shared" si="0"/>
        <v/>
      </c>
      <c r="I41" s="11">
        <v>24</v>
      </c>
      <c r="K41" s="97"/>
      <c r="L41" s="94"/>
    </row>
    <row r="42" spans="1:12" s="3" customFormat="1" ht="28.5" x14ac:dyDescent="0.25">
      <c r="A42" s="45" t="s">
        <v>90</v>
      </c>
      <c r="B42" s="67"/>
      <c r="C42" s="10" t="s">
        <v>110</v>
      </c>
      <c r="D42" s="64" t="s">
        <v>112</v>
      </c>
      <c r="E42" s="69"/>
      <c r="F42" s="69"/>
      <c r="G42" s="44" t="str">
        <f t="shared" si="0"/>
        <v/>
      </c>
      <c r="I42" s="11">
        <v>9</v>
      </c>
      <c r="K42" s="97"/>
      <c r="L42" s="94"/>
    </row>
    <row r="43" spans="1:12" s="3" customFormat="1" ht="21.95" customHeight="1" x14ac:dyDescent="0.25">
      <c r="A43" s="43" t="s">
        <v>65</v>
      </c>
      <c r="B43" s="67"/>
      <c r="C43" s="10" t="s">
        <v>43</v>
      </c>
      <c r="D43" s="64" t="s">
        <v>112</v>
      </c>
      <c r="E43" s="69"/>
      <c r="F43" s="69"/>
      <c r="G43" s="44" t="str">
        <f t="shared" si="0"/>
        <v/>
      </c>
      <c r="I43" s="11">
        <v>100</v>
      </c>
      <c r="K43" s="97"/>
      <c r="L43" s="94"/>
    </row>
    <row r="44" spans="1:12" s="3" customFormat="1" ht="21.95" customHeight="1" x14ac:dyDescent="0.25">
      <c r="A44" s="43" t="s">
        <v>66</v>
      </c>
      <c r="B44" s="67"/>
      <c r="C44" s="10" t="s">
        <v>45</v>
      </c>
      <c r="D44" s="64" t="s">
        <v>112</v>
      </c>
      <c r="E44" s="69"/>
      <c r="F44" s="69"/>
      <c r="G44" s="44" t="str">
        <f t="shared" si="0"/>
        <v/>
      </c>
      <c r="I44" s="11">
        <v>1640</v>
      </c>
      <c r="K44" s="97"/>
      <c r="L44" s="94"/>
    </row>
    <row r="45" spans="1:12" s="3" customFormat="1" ht="21.95" customHeight="1" x14ac:dyDescent="0.25">
      <c r="A45" s="43" t="s">
        <v>67</v>
      </c>
      <c r="B45" s="67"/>
      <c r="C45" s="10" t="s">
        <v>47</v>
      </c>
      <c r="D45" s="64" t="s">
        <v>112</v>
      </c>
      <c r="E45" s="69"/>
      <c r="F45" s="69"/>
      <c r="G45" s="44" t="str">
        <f t="shared" si="0"/>
        <v/>
      </c>
      <c r="I45" s="11">
        <v>1650</v>
      </c>
      <c r="K45" s="97"/>
      <c r="L45" s="94"/>
    </row>
    <row r="46" spans="1:12" s="3" customFormat="1" ht="21.95" customHeight="1" x14ac:dyDescent="0.25">
      <c r="A46" s="43" t="s">
        <v>68</v>
      </c>
      <c r="B46" s="67"/>
      <c r="C46" s="10" t="s">
        <v>49</v>
      </c>
      <c r="D46" s="64" t="s">
        <v>112</v>
      </c>
      <c r="E46" s="69"/>
      <c r="F46" s="69"/>
      <c r="G46" s="44" t="str">
        <f t="shared" si="0"/>
        <v/>
      </c>
      <c r="I46" s="11">
        <v>430</v>
      </c>
      <c r="K46" s="97"/>
      <c r="L46" s="94"/>
    </row>
    <row r="47" spans="1:12" s="3" customFormat="1" ht="21.95" customHeight="1" x14ac:dyDescent="0.25">
      <c r="A47" s="43">
        <v>11</v>
      </c>
      <c r="B47" s="67"/>
      <c r="C47" s="10" t="s">
        <v>91</v>
      </c>
      <c r="D47" s="64" t="s">
        <v>112</v>
      </c>
      <c r="E47" s="69"/>
      <c r="F47" s="69"/>
      <c r="G47" s="44" t="str">
        <f t="shared" si="0"/>
        <v/>
      </c>
      <c r="I47" s="11">
        <v>260</v>
      </c>
      <c r="K47" s="97"/>
      <c r="L47" s="94"/>
    </row>
    <row r="48" spans="1:12" s="3" customFormat="1" ht="21.95" customHeight="1" x14ac:dyDescent="0.25">
      <c r="A48" s="43">
        <v>12</v>
      </c>
      <c r="B48" s="67"/>
      <c r="C48" s="10" t="s">
        <v>50</v>
      </c>
      <c r="D48" s="64" t="s">
        <v>112</v>
      </c>
      <c r="E48" s="69"/>
      <c r="F48" s="69"/>
      <c r="G48" s="44" t="str">
        <f t="shared" si="0"/>
        <v/>
      </c>
      <c r="I48" s="11">
        <v>400</v>
      </c>
      <c r="K48" s="97"/>
      <c r="L48" s="94"/>
    </row>
    <row r="49" spans="1:12" s="3" customFormat="1" ht="21.95" customHeight="1" x14ac:dyDescent="0.25">
      <c r="A49" s="45">
        <v>13</v>
      </c>
      <c r="B49" s="67"/>
      <c r="C49" s="10" t="s">
        <v>51</v>
      </c>
      <c r="D49" s="64" t="s">
        <v>112</v>
      </c>
      <c r="E49" s="69"/>
      <c r="F49" s="69"/>
      <c r="G49" s="44" t="str">
        <f t="shared" si="0"/>
        <v/>
      </c>
      <c r="I49" s="11">
        <v>60</v>
      </c>
      <c r="K49" s="97"/>
      <c r="L49" s="94"/>
    </row>
    <row r="50" spans="1:12" s="3" customFormat="1" ht="21.95" customHeight="1" x14ac:dyDescent="0.25">
      <c r="A50" s="43">
        <v>14</v>
      </c>
      <c r="B50" s="67"/>
      <c r="C50" s="10" t="s">
        <v>52</v>
      </c>
      <c r="D50" s="64" t="s">
        <v>111</v>
      </c>
      <c r="E50" s="69"/>
      <c r="F50" s="69"/>
      <c r="G50" s="44" t="str">
        <f t="shared" si="0"/>
        <v/>
      </c>
      <c r="I50" s="11">
        <v>600</v>
      </c>
      <c r="K50" s="97"/>
      <c r="L50" s="94"/>
    </row>
    <row r="51" spans="1:12" s="3" customFormat="1" ht="21.95" customHeight="1" x14ac:dyDescent="0.25">
      <c r="A51" s="45">
        <v>15</v>
      </c>
      <c r="B51" s="67"/>
      <c r="C51" s="10" t="s">
        <v>53</v>
      </c>
      <c r="D51" s="64" t="s">
        <v>111</v>
      </c>
      <c r="E51" s="69"/>
      <c r="F51" s="69"/>
      <c r="G51" s="44" t="str">
        <f t="shared" si="0"/>
        <v/>
      </c>
      <c r="I51" s="11">
        <v>40</v>
      </c>
      <c r="K51" s="97"/>
      <c r="L51" s="94"/>
    </row>
    <row r="52" spans="1:12" s="3" customFormat="1" ht="21.95" customHeight="1" x14ac:dyDescent="0.25">
      <c r="A52" s="43">
        <v>16</v>
      </c>
      <c r="B52" s="67"/>
      <c r="C52" s="10" t="s">
        <v>54</v>
      </c>
      <c r="D52" s="64" t="s">
        <v>111</v>
      </c>
      <c r="E52" s="69"/>
      <c r="F52" s="69"/>
      <c r="G52" s="44" t="str">
        <f t="shared" si="0"/>
        <v/>
      </c>
      <c r="I52" s="11">
        <v>200</v>
      </c>
      <c r="K52" s="97"/>
      <c r="L52" s="94"/>
    </row>
    <row r="53" spans="1:12" s="3" customFormat="1" ht="21.95" customHeight="1" x14ac:dyDescent="0.25">
      <c r="A53" s="43">
        <v>17</v>
      </c>
      <c r="B53" s="67"/>
      <c r="C53" s="10" t="s">
        <v>55</v>
      </c>
      <c r="D53" s="64" t="s">
        <v>111</v>
      </c>
      <c r="E53" s="69"/>
      <c r="F53" s="69"/>
      <c r="G53" s="44" t="str">
        <f t="shared" si="0"/>
        <v/>
      </c>
      <c r="I53" s="11">
        <v>135</v>
      </c>
      <c r="K53" s="97"/>
      <c r="L53" s="94"/>
    </row>
    <row r="54" spans="1:12" s="3" customFormat="1" ht="21.95" customHeight="1" x14ac:dyDescent="0.25">
      <c r="A54" s="45">
        <v>18</v>
      </c>
      <c r="B54" s="67"/>
      <c r="C54" s="10" t="s">
        <v>56</v>
      </c>
      <c r="D54" s="64" t="s">
        <v>111</v>
      </c>
      <c r="E54" s="69"/>
      <c r="F54" s="69"/>
      <c r="G54" s="44" t="str">
        <f t="shared" si="0"/>
        <v/>
      </c>
      <c r="I54" s="11">
        <v>25</v>
      </c>
      <c r="K54" s="97"/>
      <c r="L54" s="94"/>
    </row>
    <row r="55" spans="1:12" s="3" customFormat="1" ht="21.95" customHeight="1" x14ac:dyDescent="0.25">
      <c r="A55" s="43">
        <v>19</v>
      </c>
      <c r="B55" s="67"/>
      <c r="C55" s="10" t="s">
        <v>57</v>
      </c>
      <c r="D55" s="64" t="s">
        <v>111</v>
      </c>
      <c r="E55" s="69"/>
      <c r="F55" s="69"/>
      <c r="G55" s="44" t="str">
        <f t="shared" si="0"/>
        <v/>
      </c>
      <c r="I55" s="11">
        <v>145</v>
      </c>
      <c r="K55" s="97"/>
      <c r="L55" s="94"/>
    </row>
    <row r="56" spans="1:12" s="3" customFormat="1" ht="21.95" customHeight="1" x14ac:dyDescent="0.25">
      <c r="A56" s="43">
        <v>20</v>
      </c>
      <c r="B56" s="67"/>
      <c r="C56" s="10" t="s">
        <v>58</v>
      </c>
      <c r="D56" s="64" t="s">
        <v>111</v>
      </c>
      <c r="E56" s="69"/>
      <c r="F56" s="69"/>
      <c r="G56" s="44" t="str">
        <f t="shared" si="0"/>
        <v/>
      </c>
      <c r="I56" s="12">
        <v>100</v>
      </c>
      <c r="K56" s="97"/>
      <c r="L56" s="94"/>
    </row>
    <row r="57" spans="1:12" s="3" customFormat="1" ht="21.95" customHeight="1" x14ac:dyDescent="0.25">
      <c r="A57" s="45">
        <v>21</v>
      </c>
      <c r="B57" s="67"/>
      <c r="C57" s="10" t="s">
        <v>59</v>
      </c>
      <c r="D57" s="64" t="s">
        <v>111</v>
      </c>
      <c r="E57" s="69"/>
      <c r="F57" s="69"/>
      <c r="G57" s="44" t="str">
        <f t="shared" si="0"/>
        <v/>
      </c>
      <c r="I57" s="11">
        <v>50</v>
      </c>
      <c r="K57" s="97"/>
      <c r="L57" s="94"/>
    </row>
    <row r="58" spans="1:12" s="3" customFormat="1" ht="21.95" customHeight="1" x14ac:dyDescent="0.25">
      <c r="A58" s="43">
        <v>22</v>
      </c>
      <c r="B58" s="67"/>
      <c r="C58" s="10" t="s">
        <v>60</v>
      </c>
      <c r="D58" s="64" t="s">
        <v>111</v>
      </c>
      <c r="E58" s="69"/>
      <c r="F58" s="69"/>
      <c r="G58" s="44" t="str">
        <f t="shared" si="0"/>
        <v/>
      </c>
      <c r="I58" s="11">
        <v>90</v>
      </c>
      <c r="J58" s="5"/>
      <c r="K58" s="98"/>
      <c r="L58" s="94"/>
    </row>
    <row r="59" spans="1:12" s="5" customFormat="1" ht="20.100000000000001" customHeight="1" x14ac:dyDescent="0.2">
      <c r="A59" s="43">
        <v>23</v>
      </c>
      <c r="B59" s="67"/>
      <c r="C59" s="10" t="s">
        <v>61</v>
      </c>
      <c r="D59" s="64" t="s">
        <v>111</v>
      </c>
      <c r="E59" s="69"/>
      <c r="F59" s="69"/>
      <c r="G59" s="44" t="str">
        <f t="shared" si="0"/>
        <v/>
      </c>
      <c r="I59" s="11">
        <v>150</v>
      </c>
      <c r="J59" s="1"/>
      <c r="K59" s="93"/>
      <c r="L59" s="99"/>
    </row>
    <row r="60" spans="1:12" s="5" customFormat="1" ht="20.100000000000001" customHeight="1" thickBot="1" x14ac:dyDescent="0.25">
      <c r="A60" s="48">
        <v>24</v>
      </c>
      <c r="B60" s="68"/>
      <c r="C60" s="14" t="s">
        <v>62</v>
      </c>
      <c r="D60" s="65" t="s">
        <v>111</v>
      </c>
      <c r="E60" s="70"/>
      <c r="F60" s="70"/>
      <c r="G60" s="49" t="str">
        <f t="shared" si="0"/>
        <v/>
      </c>
      <c r="I60" s="15">
        <v>60</v>
      </c>
      <c r="J60" s="1"/>
      <c r="K60" s="100"/>
      <c r="L60" s="101"/>
    </row>
    <row r="61" spans="1:12" s="5" customFormat="1" ht="13.5" customHeight="1" x14ac:dyDescent="0.2">
      <c r="A61" s="20"/>
      <c r="B61" s="21"/>
      <c r="C61" s="22"/>
      <c r="D61" s="22"/>
      <c r="E61" s="22"/>
      <c r="F61" s="22"/>
      <c r="G61" s="22"/>
      <c r="H61" s="22"/>
      <c r="I61" s="23"/>
      <c r="J61" s="1"/>
      <c r="K61" s="1"/>
    </row>
    <row r="62" spans="1:12" s="5" customFormat="1" ht="20.100000000000001" customHeight="1" x14ac:dyDescent="0.2">
      <c r="A62" s="24"/>
      <c r="B62" s="21"/>
      <c r="C62" s="22"/>
      <c r="D62" s="22"/>
      <c r="E62" s="50" t="s">
        <v>99</v>
      </c>
      <c r="F62" s="71"/>
      <c r="G62" s="22"/>
      <c r="H62" s="22"/>
      <c r="I62" s="1"/>
      <c r="J62" s="1"/>
      <c r="K62" s="1"/>
    </row>
    <row r="63" spans="1:12" ht="14.25" x14ac:dyDescent="0.2">
      <c r="A63" s="16"/>
      <c r="B63" s="16"/>
      <c r="C63" s="16"/>
      <c r="D63" s="16"/>
      <c r="E63" s="16"/>
      <c r="F63" s="16"/>
      <c r="G63" s="16"/>
      <c r="H63" s="16"/>
      <c r="I63" s="16"/>
    </row>
    <row r="64" spans="1:12" ht="30.75" customHeight="1" x14ac:dyDescent="0.2">
      <c r="A64" s="78" t="s">
        <v>71</v>
      </c>
      <c r="B64" s="79"/>
      <c r="C64" s="79"/>
      <c r="D64" s="79"/>
      <c r="E64" s="79"/>
      <c r="F64" s="79"/>
      <c r="G64" s="72"/>
      <c r="H64" s="17"/>
      <c r="I64" s="17"/>
      <c r="J64" s="8"/>
    </row>
    <row r="65" spans="1:10" s="9" customFormat="1" ht="12" customHeight="1" x14ac:dyDescent="0.2">
      <c r="A65" s="18"/>
      <c r="B65" s="18"/>
      <c r="C65" s="18"/>
      <c r="D65" s="18"/>
      <c r="E65" s="18"/>
      <c r="F65" s="18"/>
      <c r="G65" s="18"/>
      <c r="H65" s="18"/>
      <c r="I65" s="18"/>
      <c r="J65" s="1"/>
    </row>
    <row r="66" spans="1:10" s="9" customFormat="1" ht="30" customHeight="1" x14ac:dyDescent="0.2">
      <c r="A66" s="80" t="s">
        <v>69</v>
      </c>
      <c r="B66" s="81"/>
      <c r="C66" s="81"/>
      <c r="D66" s="81"/>
      <c r="E66" s="81"/>
      <c r="F66" s="82"/>
      <c r="G66" s="73"/>
      <c r="H66" s="33"/>
    </row>
    <row r="67" spans="1:10" s="9" customFormat="1" ht="33.75" customHeight="1" x14ac:dyDescent="0.2">
      <c r="A67" s="87" t="s">
        <v>115</v>
      </c>
      <c r="B67" s="87"/>
      <c r="C67" s="87"/>
      <c r="D67" s="87"/>
      <c r="E67" s="87"/>
      <c r="F67" s="87"/>
      <c r="G67" s="87"/>
      <c r="H67" s="34"/>
    </row>
    <row r="68" spans="1:10" s="9" customFormat="1" ht="30" customHeight="1" x14ac:dyDescent="0.2">
      <c r="A68" s="80" t="s">
        <v>70</v>
      </c>
      <c r="B68" s="81"/>
      <c r="C68" s="81"/>
      <c r="D68" s="81"/>
      <c r="E68" s="81"/>
      <c r="F68" s="82"/>
      <c r="G68" s="74"/>
      <c r="H68" s="35"/>
    </row>
    <row r="69" spans="1:10" s="9" customFormat="1" ht="20.25" customHeight="1" x14ac:dyDescent="0.2">
      <c r="A69" s="88" t="s">
        <v>107</v>
      </c>
      <c r="B69" s="88"/>
      <c r="C69" s="88"/>
      <c r="D69" s="88"/>
      <c r="E69" s="88"/>
      <c r="F69" s="88"/>
      <c r="G69" s="88"/>
      <c r="H69" s="34"/>
    </row>
  </sheetData>
  <sheetProtection algorithmName="SHA-512" hashValue="zkwRmmeLxYKbwqnPvzybaRsOk85xQnWRIxedEVE4TICJ8xPE4zkJcXWNYCAg9OrFdtisEf5k2XmFdZN3tm5p8Q==" saltValue="sJCpwmOd3YYUcxy44itFpg==" spinCount="100000" sheet="1" objects="1" scenarios="1"/>
  <mergeCells count="12">
    <mergeCell ref="K7:L7"/>
    <mergeCell ref="A5:L5"/>
    <mergeCell ref="A67:G67"/>
    <mergeCell ref="A68:F68"/>
    <mergeCell ref="A69:G69"/>
    <mergeCell ref="A1:G1"/>
    <mergeCell ref="A2:G2"/>
    <mergeCell ref="A3:G3"/>
    <mergeCell ref="A64:F64"/>
    <mergeCell ref="A66:F66"/>
    <mergeCell ref="A4:B4"/>
    <mergeCell ref="C7:F7"/>
  </mergeCells>
  <pageMargins left="0" right="0" top="0" bottom="0" header="0" footer="0"/>
  <pageSetup paperSize="9" scale="73"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F61"/>
  <sheetViews>
    <sheetView workbookViewId="0">
      <selection activeCell="C15" sqref="C15"/>
    </sheetView>
  </sheetViews>
  <sheetFormatPr baseColWidth="10" defaultColWidth="11.42578125" defaultRowHeight="12" x14ac:dyDescent="0.2"/>
  <cols>
    <col min="1" max="1" width="13.42578125" style="2" customWidth="1"/>
    <col min="2" max="2" width="44.5703125" style="2" customWidth="1"/>
    <col min="3" max="3" width="13.42578125" style="2" customWidth="1"/>
    <col min="4" max="4" width="18.28515625" style="2" customWidth="1"/>
    <col min="5" max="5" width="16" style="1" customWidth="1"/>
    <col min="6" max="16384" width="11.42578125" style="1"/>
  </cols>
  <sheetData>
    <row r="2" spans="1:6" ht="27.75" customHeight="1" x14ac:dyDescent="0.2">
      <c r="A2" s="75" t="s">
        <v>63</v>
      </c>
      <c r="B2" s="75"/>
      <c r="C2" s="75"/>
      <c r="D2" s="75"/>
      <c r="E2" s="75"/>
    </row>
    <row r="3" spans="1:6" ht="18.75" customHeight="1" x14ac:dyDescent="0.2">
      <c r="A3" s="29"/>
      <c r="B3" s="29"/>
      <c r="C3" s="29"/>
      <c r="D3" s="1"/>
    </row>
    <row r="4" spans="1:6" s="31" customFormat="1" ht="26.25" customHeight="1" x14ac:dyDescent="0.2">
      <c r="A4" s="51" t="s">
        <v>101</v>
      </c>
      <c r="B4" s="61"/>
      <c r="C4" s="30"/>
      <c r="D4" s="30"/>
      <c r="E4" s="3"/>
      <c r="F4" s="3"/>
    </row>
    <row r="5" spans="1:6" s="32" customFormat="1" ht="18" customHeight="1" x14ac:dyDescent="0.2">
      <c r="A5" s="36"/>
      <c r="B5" s="37"/>
      <c r="C5" s="37"/>
      <c r="D5" s="37"/>
      <c r="E5" s="37"/>
      <c r="F5" s="37"/>
    </row>
    <row r="6" spans="1:6" s="32" customFormat="1" ht="30.75" customHeight="1" x14ac:dyDescent="0.2">
      <c r="A6" s="36"/>
      <c r="B6" s="84" t="s">
        <v>105</v>
      </c>
      <c r="C6" s="84"/>
      <c r="D6" s="84"/>
      <c r="E6" s="37"/>
      <c r="F6" s="37"/>
    </row>
    <row r="7" spans="1:6" ht="15" customHeight="1" thickBot="1" x14ac:dyDescent="0.25">
      <c r="D7" s="1"/>
    </row>
    <row r="8" spans="1:6" ht="75" x14ac:dyDescent="0.2">
      <c r="A8" s="40" t="s">
        <v>0</v>
      </c>
      <c r="B8" s="41" t="s">
        <v>64</v>
      </c>
      <c r="C8" s="41" t="s">
        <v>98</v>
      </c>
      <c r="D8" s="41" t="s">
        <v>72</v>
      </c>
      <c r="E8" s="42" t="s">
        <v>102</v>
      </c>
    </row>
    <row r="9" spans="1:6" s="3" customFormat="1" ht="29.25" customHeight="1" x14ac:dyDescent="0.25">
      <c r="A9" s="43">
        <v>1</v>
      </c>
      <c r="B9" s="52" t="s">
        <v>1</v>
      </c>
      <c r="C9" s="53" t="str">
        <f>IF('LOT 3 - BPU'!G10="","",'LOT 3 - BPU'!G10)</f>
        <v/>
      </c>
      <c r="D9" s="11">
        <v>850</v>
      </c>
      <c r="E9" s="57" t="str">
        <f>IF(C9="","",C9*D9)</f>
        <v/>
      </c>
    </row>
    <row r="10" spans="1:6" s="3" customFormat="1" ht="21.95" customHeight="1" x14ac:dyDescent="0.25">
      <c r="A10" s="45" t="s">
        <v>74</v>
      </c>
      <c r="B10" s="52" t="s">
        <v>78</v>
      </c>
      <c r="C10" s="53" t="str">
        <f>IF('LOT 3 - BPU'!G11="","",'LOT 3 - BPU'!G11)</f>
        <v/>
      </c>
      <c r="D10" s="12">
        <v>6</v>
      </c>
      <c r="E10" s="57" t="str">
        <f t="shared" ref="E10:E59" si="0">IF(C10="","",C10*D10)</f>
        <v/>
      </c>
    </row>
    <row r="11" spans="1:6" s="3" customFormat="1" ht="21.95" customHeight="1" x14ac:dyDescent="0.25">
      <c r="A11" s="45" t="s">
        <v>75</v>
      </c>
      <c r="B11" s="52" t="s">
        <v>80</v>
      </c>
      <c r="C11" s="53" t="str">
        <f>IF('LOT 3 - BPU'!G12="","",'LOT 3 - BPU'!G12)</f>
        <v/>
      </c>
      <c r="D11" s="12">
        <v>22</v>
      </c>
      <c r="E11" s="57" t="str">
        <f t="shared" si="0"/>
        <v/>
      </c>
    </row>
    <row r="12" spans="1:6" s="3" customFormat="1" ht="21.95" customHeight="1" x14ac:dyDescent="0.25">
      <c r="A12" s="45" t="s">
        <v>76</v>
      </c>
      <c r="B12" s="52" t="s">
        <v>79</v>
      </c>
      <c r="C12" s="53" t="str">
        <f>IF('LOT 3 - BPU'!G13="","",'LOT 3 - BPU'!G13)</f>
        <v/>
      </c>
      <c r="D12" s="12">
        <v>25</v>
      </c>
      <c r="E12" s="57" t="str">
        <f t="shared" si="0"/>
        <v/>
      </c>
    </row>
    <row r="13" spans="1:6" s="3" customFormat="1" ht="21.95" customHeight="1" x14ac:dyDescent="0.25">
      <c r="A13" s="45" t="s">
        <v>77</v>
      </c>
      <c r="B13" s="52" t="s">
        <v>81</v>
      </c>
      <c r="C13" s="53" t="str">
        <f>IF('LOT 3 - BPU'!G14="","",'LOT 3 - BPU'!G14)</f>
        <v/>
      </c>
      <c r="D13" s="12">
        <v>8</v>
      </c>
      <c r="E13" s="57" t="str">
        <f t="shared" si="0"/>
        <v/>
      </c>
    </row>
    <row r="14" spans="1:6" s="3" customFormat="1" ht="21.95" customHeight="1" x14ac:dyDescent="0.25">
      <c r="A14" s="46" t="s">
        <v>6</v>
      </c>
      <c r="B14" s="54" t="s">
        <v>2</v>
      </c>
      <c r="C14" s="53" t="str">
        <f>IF('LOT 3 - BPU'!G15="","",'LOT 3 - BPU'!G15)</f>
        <v/>
      </c>
      <c r="D14" s="12">
        <v>170</v>
      </c>
      <c r="E14" s="57" t="str">
        <f t="shared" si="0"/>
        <v/>
      </c>
    </row>
    <row r="15" spans="1:6" s="3" customFormat="1" ht="21.95" customHeight="1" x14ac:dyDescent="0.25">
      <c r="A15" s="46" t="s">
        <v>8</v>
      </c>
      <c r="B15" s="54" t="s">
        <v>3</v>
      </c>
      <c r="C15" s="53" t="str">
        <f>IF('LOT 3 - BPU'!G16="","",'LOT 3 - BPU'!G16)</f>
        <v/>
      </c>
      <c r="D15" s="11">
        <v>635</v>
      </c>
      <c r="E15" s="58" t="str">
        <f t="shared" si="0"/>
        <v/>
      </c>
    </row>
    <row r="16" spans="1:6" s="3" customFormat="1" ht="21.95" customHeight="1" x14ac:dyDescent="0.25">
      <c r="A16" s="46" t="s">
        <v>10</v>
      </c>
      <c r="B16" s="54" t="s">
        <v>4</v>
      </c>
      <c r="C16" s="53" t="str">
        <f>IF('LOT 3 - BPU'!G17="","",'LOT 3 - BPU'!G17)</f>
        <v/>
      </c>
      <c r="D16" s="11">
        <v>725</v>
      </c>
      <c r="E16" s="57" t="str">
        <f t="shared" si="0"/>
        <v/>
      </c>
    </row>
    <row r="17" spans="1:5" s="3" customFormat="1" ht="30" customHeight="1" x14ac:dyDescent="0.25">
      <c r="A17" s="46" t="s">
        <v>12</v>
      </c>
      <c r="B17" s="54" t="s">
        <v>5</v>
      </c>
      <c r="C17" s="53" t="str">
        <f>IF('LOT 3 - BPU'!G18="","",'LOT 3 - BPU'!G18)</f>
        <v/>
      </c>
      <c r="D17" s="12">
        <v>225</v>
      </c>
      <c r="E17" s="57" t="str">
        <f t="shared" si="0"/>
        <v/>
      </c>
    </row>
    <row r="18" spans="1:5" s="3" customFormat="1" ht="21.95" customHeight="1" x14ac:dyDescent="0.25">
      <c r="A18" s="43" t="s">
        <v>14</v>
      </c>
      <c r="B18" s="52" t="s">
        <v>7</v>
      </c>
      <c r="C18" s="53" t="str">
        <f>IF('LOT 3 - BPU'!G19="","",'LOT 3 - BPU'!G19)</f>
        <v/>
      </c>
      <c r="D18" s="11">
        <v>5</v>
      </c>
      <c r="E18" s="57" t="str">
        <f t="shared" si="0"/>
        <v/>
      </c>
    </row>
    <row r="19" spans="1:5" s="3" customFormat="1" ht="21.95" customHeight="1" x14ac:dyDescent="0.25">
      <c r="A19" s="43" t="s">
        <v>16</v>
      </c>
      <c r="B19" s="52" t="s">
        <v>9</v>
      </c>
      <c r="C19" s="53" t="str">
        <f>IF('LOT 3 - BPU'!G20="","",'LOT 3 - BPU'!G20)</f>
        <v/>
      </c>
      <c r="D19" s="11">
        <v>180</v>
      </c>
      <c r="E19" s="57" t="str">
        <f t="shared" si="0"/>
        <v/>
      </c>
    </row>
    <row r="20" spans="1:5" s="3" customFormat="1" ht="21.95" customHeight="1" x14ac:dyDescent="0.25">
      <c r="A20" s="43" t="s">
        <v>18</v>
      </c>
      <c r="B20" s="52" t="s">
        <v>11</v>
      </c>
      <c r="C20" s="53" t="str">
        <f>IF('LOT 3 - BPU'!G21="","",'LOT 3 - BPU'!G21)</f>
        <v/>
      </c>
      <c r="D20" s="11">
        <v>280</v>
      </c>
      <c r="E20" s="57" t="str">
        <f t="shared" si="0"/>
        <v/>
      </c>
    </row>
    <row r="21" spans="1:5" s="3" customFormat="1" ht="21.95" customHeight="1" x14ac:dyDescent="0.25">
      <c r="A21" s="43" t="s">
        <v>20</v>
      </c>
      <c r="B21" s="52" t="s">
        <v>13</v>
      </c>
      <c r="C21" s="53" t="str">
        <f>IF('LOT 3 - BPU'!G22="","",'LOT 3 - BPU'!G22)</f>
        <v/>
      </c>
      <c r="D21" s="11">
        <v>100</v>
      </c>
      <c r="E21" s="57" t="str">
        <f t="shared" si="0"/>
        <v/>
      </c>
    </row>
    <row r="22" spans="1:5" s="3" customFormat="1" ht="21.95" customHeight="1" x14ac:dyDescent="0.25">
      <c r="A22" s="43" t="s">
        <v>22</v>
      </c>
      <c r="B22" s="52" t="s">
        <v>15</v>
      </c>
      <c r="C22" s="53" t="str">
        <f>IF('LOT 3 - BPU'!G23="","",'LOT 3 - BPU'!G23)</f>
        <v/>
      </c>
      <c r="D22" s="11">
        <v>115</v>
      </c>
      <c r="E22" s="57" t="str">
        <f t="shared" si="0"/>
        <v/>
      </c>
    </row>
    <row r="23" spans="1:5" s="3" customFormat="1" ht="21.95" customHeight="1" x14ac:dyDescent="0.25">
      <c r="A23" s="43" t="s">
        <v>24</v>
      </c>
      <c r="B23" s="52" t="s">
        <v>17</v>
      </c>
      <c r="C23" s="53" t="str">
        <f>IF('LOT 3 - BPU'!G24="","",'LOT 3 - BPU'!G24)</f>
        <v/>
      </c>
      <c r="D23" s="11">
        <v>290</v>
      </c>
      <c r="E23" s="57" t="str">
        <f t="shared" si="0"/>
        <v/>
      </c>
    </row>
    <row r="24" spans="1:5" s="3" customFormat="1" ht="21.95" customHeight="1" x14ac:dyDescent="0.25">
      <c r="A24" s="43" t="s">
        <v>26</v>
      </c>
      <c r="B24" s="52" t="s">
        <v>19</v>
      </c>
      <c r="C24" s="53" t="str">
        <f>IF('LOT 3 - BPU'!G25="","",'LOT 3 - BPU'!G25)</f>
        <v/>
      </c>
      <c r="D24" s="11">
        <v>205</v>
      </c>
      <c r="E24" s="57" t="str">
        <f t="shared" si="0"/>
        <v/>
      </c>
    </row>
    <row r="25" spans="1:5" s="3" customFormat="1" ht="21.95" customHeight="1" x14ac:dyDescent="0.25">
      <c r="A25" s="43" t="s">
        <v>28</v>
      </c>
      <c r="B25" s="52" t="s">
        <v>21</v>
      </c>
      <c r="C25" s="53" t="str">
        <f>IF('LOT 3 - BPU'!G26="","",'LOT 3 - BPU'!G26)</f>
        <v/>
      </c>
      <c r="D25" s="12">
        <v>40</v>
      </c>
      <c r="E25" s="57" t="str">
        <f t="shared" si="0"/>
        <v/>
      </c>
    </row>
    <row r="26" spans="1:5" s="3" customFormat="1" ht="21.95" customHeight="1" x14ac:dyDescent="0.25">
      <c r="A26" s="43" t="s">
        <v>30</v>
      </c>
      <c r="B26" s="52" t="s">
        <v>23</v>
      </c>
      <c r="C26" s="53" t="str">
        <f>IF('LOT 3 - BPU'!G27="","",'LOT 3 - BPU'!G27)</f>
        <v/>
      </c>
      <c r="D26" s="11">
        <v>55</v>
      </c>
      <c r="E26" s="57" t="str">
        <f t="shared" si="0"/>
        <v/>
      </c>
    </row>
    <row r="27" spans="1:5" s="3" customFormat="1" ht="21.95" customHeight="1" x14ac:dyDescent="0.25">
      <c r="A27" s="43" t="s">
        <v>32</v>
      </c>
      <c r="B27" s="52" t="s">
        <v>25</v>
      </c>
      <c r="C27" s="53" t="str">
        <f>IF('LOT 3 - BPU'!G28="","",'LOT 3 - BPU'!G28)</f>
        <v/>
      </c>
      <c r="D27" s="11">
        <v>210</v>
      </c>
      <c r="E27" s="57" t="str">
        <f t="shared" si="0"/>
        <v/>
      </c>
    </row>
    <row r="28" spans="1:5" s="3" customFormat="1" ht="21.95" customHeight="1" x14ac:dyDescent="0.25">
      <c r="A28" s="43" t="s">
        <v>34</v>
      </c>
      <c r="B28" s="52" t="s">
        <v>27</v>
      </c>
      <c r="C28" s="53" t="str">
        <f>IF('LOT 3 - BPU'!G29="","",'LOT 3 - BPU'!G29)</f>
        <v/>
      </c>
      <c r="D28" s="11">
        <v>4</v>
      </c>
      <c r="E28" s="57" t="str">
        <f t="shared" si="0"/>
        <v/>
      </c>
    </row>
    <row r="29" spans="1:5" s="3" customFormat="1" ht="21.95" customHeight="1" x14ac:dyDescent="0.25">
      <c r="A29" s="43" t="s">
        <v>36</v>
      </c>
      <c r="B29" s="52" t="s">
        <v>29</v>
      </c>
      <c r="C29" s="53" t="str">
        <f>IF('LOT 3 - BPU'!G30="","",'LOT 3 - BPU'!G30)</f>
        <v/>
      </c>
      <c r="D29" s="11">
        <v>80</v>
      </c>
      <c r="E29" s="57" t="str">
        <f t="shared" si="0"/>
        <v/>
      </c>
    </row>
    <row r="30" spans="1:5" s="3" customFormat="1" ht="21.95" customHeight="1" x14ac:dyDescent="0.25">
      <c r="A30" s="43" t="s">
        <v>38</v>
      </c>
      <c r="B30" s="52" t="s">
        <v>31</v>
      </c>
      <c r="C30" s="53" t="str">
        <f>IF('LOT 3 - BPU'!G31="","",'LOT 3 - BPU'!G31)</f>
        <v/>
      </c>
      <c r="D30" s="12">
        <v>50</v>
      </c>
      <c r="E30" s="57" t="str">
        <f t="shared" si="0"/>
        <v/>
      </c>
    </row>
    <row r="31" spans="1:5" s="3" customFormat="1" ht="21.95" customHeight="1" x14ac:dyDescent="0.25">
      <c r="A31" s="43" t="s">
        <v>39</v>
      </c>
      <c r="B31" s="52" t="s">
        <v>33</v>
      </c>
      <c r="C31" s="53" t="str">
        <f>IF('LOT 3 - BPU'!G32="","",'LOT 3 - BPU'!G32)</f>
        <v/>
      </c>
      <c r="D31" s="11">
        <v>150</v>
      </c>
      <c r="E31" s="57" t="str">
        <f t="shared" si="0"/>
        <v/>
      </c>
    </row>
    <row r="32" spans="1:5" s="3" customFormat="1" ht="21.95" customHeight="1" x14ac:dyDescent="0.25">
      <c r="A32" s="43" t="s">
        <v>40</v>
      </c>
      <c r="B32" s="52" t="s">
        <v>35</v>
      </c>
      <c r="C32" s="53" t="str">
        <f>IF('LOT 3 - BPU'!G33="","",'LOT 3 - BPU'!G33)</f>
        <v/>
      </c>
      <c r="D32" s="11">
        <v>660</v>
      </c>
      <c r="E32" s="57" t="str">
        <f t="shared" si="0"/>
        <v/>
      </c>
    </row>
    <row r="33" spans="1:5" s="3" customFormat="1" ht="21.95" customHeight="1" x14ac:dyDescent="0.25">
      <c r="A33" s="43" t="s">
        <v>41</v>
      </c>
      <c r="B33" s="52" t="s">
        <v>37</v>
      </c>
      <c r="C33" s="53" t="str">
        <f>IF('LOT 3 - BPU'!G34="","",'LOT 3 - BPU'!G34)</f>
        <v/>
      </c>
      <c r="D33" s="11">
        <v>740</v>
      </c>
      <c r="E33" s="57" t="str">
        <f t="shared" si="0"/>
        <v/>
      </c>
    </row>
    <row r="34" spans="1:5" s="3" customFormat="1" ht="28.5" x14ac:dyDescent="0.25">
      <c r="A34" s="43" t="s">
        <v>42</v>
      </c>
      <c r="B34" s="52" t="s">
        <v>82</v>
      </c>
      <c r="C34" s="53" t="str">
        <f>IF('LOT 3 - BPU'!G35="","",'LOT 3 - BPU'!G35)</f>
        <v/>
      </c>
      <c r="D34" s="11">
        <v>30</v>
      </c>
      <c r="E34" s="57" t="str">
        <f t="shared" si="0"/>
        <v/>
      </c>
    </row>
    <row r="35" spans="1:5" s="3" customFormat="1" ht="28.5" x14ac:dyDescent="0.25">
      <c r="A35" s="43" t="s">
        <v>44</v>
      </c>
      <c r="B35" s="52" t="s">
        <v>83</v>
      </c>
      <c r="C35" s="53" t="str">
        <f>IF('LOT 3 - BPU'!G36="","",'LOT 3 - BPU'!G36)</f>
        <v/>
      </c>
      <c r="D35" s="11">
        <v>60</v>
      </c>
      <c r="E35" s="57" t="str">
        <f t="shared" si="0"/>
        <v/>
      </c>
    </row>
    <row r="36" spans="1:5" s="3" customFormat="1" ht="28.5" x14ac:dyDescent="0.25">
      <c r="A36" s="43" t="s">
        <v>46</v>
      </c>
      <c r="B36" s="52" t="s">
        <v>84</v>
      </c>
      <c r="C36" s="53" t="str">
        <f>IF('LOT 3 - BPU'!G37="","",'LOT 3 - BPU'!G37)</f>
        <v/>
      </c>
      <c r="D36" s="11">
        <v>80</v>
      </c>
      <c r="E36" s="57" t="str">
        <f t="shared" si="0"/>
        <v/>
      </c>
    </row>
    <row r="37" spans="1:5" s="3" customFormat="1" ht="28.5" x14ac:dyDescent="0.25">
      <c r="A37" s="43" t="s">
        <v>48</v>
      </c>
      <c r="B37" s="52" t="s">
        <v>85</v>
      </c>
      <c r="C37" s="53" t="str">
        <f>IF('LOT 3 - BPU'!G38="","",'LOT 3 - BPU'!G38)</f>
        <v/>
      </c>
      <c r="D37" s="11">
        <v>30</v>
      </c>
      <c r="E37" s="57" t="str">
        <f t="shared" si="0"/>
        <v/>
      </c>
    </row>
    <row r="38" spans="1:5" s="3" customFormat="1" ht="28.5" x14ac:dyDescent="0.25">
      <c r="A38" s="45" t="s">
        <v>87</v>
      </c>
      <c r="B38" s="52" t="s">
        <v>108</v>
      </c>
      <c r="C38" s="53" t="str">
        <f>IF('LOT 3 - BPU'!G39="","",'LOT 3 - BPU'!G39)</f>
        <v/>
      </c>
      <c r="D38" s="11">
        <v>9</v>
      </c>
      <c r="E38" s="57" t="str">
        <f t="shared" si="0"/>
        <v/>
      </c>
    </row>
    <row r="39" spans="1:5" s="3" customFormat="1" ht="28.5" x14ac:dyDescent="0.25">
      <c r="A39" s="45" t="s">
        <v>88</v>
      </c>
      <c r="B39" s="52" t="s">
        <v>86</v>
      </c>
      <c r="C39" s="53" t="str">
        <f>IF('LOT 3 - BPU'!G40="","",'LOT 3 - BPU'!G40)</f>
        <v/>
      </c>
      <c r="D39" s="11">
        <v>18</v>
      </c>
      <c r="E39" s="57" t="str">
        <f t="shared" si="0"/>
        <v/>
      </c>
    </row>
    <row r="40" spans="1:5" s="3" customFormat="1" ht="28.5" x14ac:dyDescent="0.25">
      <c r="A40" s="45" t="s">
        <v>89</v>
      </c>
      <c r="B40" s="52" t="s">
        <v>109</v>
      </c>
      <c r="C40" s="53" t="str">
        <f>IF('LOT 3 - BPU'!G41="","",'LOT 3 - BPU'!G41)</f>
        <v/>
      </c>
      <c r="D40" s="11">
        <v>24</v>
      </c>
      <c r="E40" s="57" t="str">
        <f t="shared" si="0"/>
        <v/>
      </c>
    </row>
    <row r="41" spans="1:5" s="3" customFormat="1" ht="28.5" x14ac:dyDescent="0.25">
      <c r="A41" s="45" t="s">
        <v>90</v>
      </c>
      <c r="B41" s="52" t="s">
        <v>110</v>
      </c>
      <c r="C41" s="53" t="str">
        <f>IF('LOT 3 - BPU'!G42="","",'LOT 3 - BPU'!G42)</f>
        <v/>
      </c>
      <c r="D41" s="11">
        <v>9</v>
      </c>
      <c r="E41" s="57" t="str">
        <f t="shared" si="0"/>
        <v/>
      </c>
    </row>
    <row r="42" spans="1:5" s="3" customFormat="1" ht="21.95" customHeight="1" x14ac:dyDescent="0.25">
      <c r="A42" s="43" t="s">
        <v>65</v>
      </c>
      <c r="B42" s="52" t="s">
        <v>43</v>
      </c>
      <c r="C42" s="53" t="str">
        <f>IF('LOT 3 - BPU'!G43="","",'LOT 3 - BPU'!G43)</f>
        <v/>
      </c>
      <c r="D42" s="11">
        <v>100</v>
      </c>
      <c r="E42" s="57" t="str">
        <f t="shared" si="0"/>
        <v/>
      </c>
    </row>
    <row r="43" spans="1:5" s="3" customFormat="1" ht="21.95" customHeight="1" x14ac:dyDescent="0.25">
      <c r="A43" s="43" t="s">
        <v>66</v>
      </c>
      <c r="B43" s="52" t="s">
        <v>45</v>
      </c>
      <c r="C43" s="53" t="str">
        <f>IF('LOT 3 - BPU'!G44="","",'LOT 3 - BPU'!G44)</f>
        <v/>
      </c>
      <c r="D43" s="11">
        <v>1640</v>
      </c>
      <c r="E43" s="57" t="str">
        <f t="shared" si="0"/>
        <v/>
      </c>
    </row>
    <row r="44" spans="1:5" s="3" customFormat="1" ht="21.95" customHeight="1" x14ac:dyDescent="0.25">
      <c r="A44" s="43" t="s">
        <v>67</v>
      </c>
      <c r="B44" s="52" t="s">
        <v>47</v>
      </c>
      <c r="C44" s="53" t="str">
        <f>IF('LOT 3 - BPU'!G45="","",'LOT 3 - BPU'!G45)</f>
        <v/>
      </c>
      <c r="D44" s="11">
        <v>1650</v>
      </c>
      <c r="E44" s="57" t="str">
        <f t="shared" si="0"/>
        <v/>
      </c>
    </row>
    <row r="45" spans="1:5" s="3" customFormat="1" ht="21.95" customHeight="1" x14ac:dyDescent="0.25">
      <c r="A45" s="43" t="s">
        <v>68</v>
      </c>
      <c r="B45" s="52" t="s">
        <v>49</v>
      </c>
      <c r="C45" s="53" t="str">
        <f>IF('LOT 3 - BPU'!G46="","",'LOT 3 - BPU'!G46)</f>
        <v/>
      </c>
      <c r="D45" s="11">
        <v>430</v>
      </c>
      <c r="E45" s="57" t="str">
        <f t="shared" si="0"/>
        <v/>
      </c>
    </row>
    <row r="46" spans="1:5" s="3" customFormat="1" ht="21.95" customHeight="1" x14ac:dyDescent="0.25">
      <c r="A46" s="43">
        <v>11</v>
      </c>
      <c r="B46" s="52" t="s">
        <v>91</v>
      </c>
      <c r="C46" s="53" t="str">
        <f>IF('LOT 3 - BPU'!G47="","",'LOT 3 - BPU'!G47)</f>
        <v/>
      </c>
      <c r="D46" s="11">
        <v>260</v>
      </c>
      <c r="E46" s="57" t="str">
        <f t="shared" si="0"/>
        <v/>
      </c>
    </row>
    <row r="47" spans="1:5" s="3" customFormat="1" ht="21.95" customHeight="1" x14ac:dyDescent="0.25">
      <c r="A47" s="43">
        <v>12</v>
      </c>
      <c r="B47" s="52" t="s">
        <v>50</v>
      </c>
      <c r="C47" s="53" t="str">
        <f>IF('LOT 3 - BPU'!G48="","",'LOT 3 - BPU'!G48)</f>
        <v/>
      </c>
      <c r="D47" s="11">
        <v>400</v>
      </c>
      <c r="E47" s="57" t="str">
        <f t="shared" si="0"/>
        <v/>
      </c>
    </row>
    <row r="48" spans="1:5" s="3" customFormat="1" ht="21.95" customHeight="1" x14ac:dyDescent="0.25">
      <c r="A48" s="45">
        <v>13</v>
      </c>
      <c r="B48" s="52" t="s">
        <v>51</v>
      </c>
      <c r="C48" s="53" t="str">
        <f>IF('LOT 3 - BPU'!G49="","",'LOT 3 - BPU'!G49)</f>
        <v/>
      </c>
      <c r="D48" s="11">
        <v>60</v>
      </c>
      <c r="E48" s="57" t="str">
        <f t="shared" si="0"/>
        <v/>
      </c>
    </row>
    <row r="49" spans="1:5" s="3" customFormat="1" ht="21.95" customHeight="1" x14ac:dyDescent="0.25">
      <c r="A49" s="43">
        <v>14</v>
      </c>
      <c r="B49" s="52" t="s">
        <v>52</v>
      </c>
      <c r="C49" s="53" t="str">
        <f>IF('LOT 3 - BPU'!G50="","",'LOT 3 - BPU'!G50)</f>
        <v/>
      </c>
      <c r="D49" s="11">
        <v>600</v>
      </c>
      <c r="E49" s="57" t="str">
        <f t="shared" si="0"/>
        <v/>
      </c>
    </row>
    <row r="50" spans="1:5" s="3" customFormat="1" ht="21.95" customHeight="1" x14ac:dyDescent="0.25">
      <c r="A50" s="45">
        <v>15</v>
      </c>
      <c r="B50" s="52" t="s">
        <v>53</v>
      </c>
      <c r="C50" s="53" t="str">
        <f>IF('LOT 3 - BPU'!G51="","",'LOT 3 - BPU'!G51)</f>
        <v/>
      </c>
      <c r="D50" s="11">
        <v>40</v>
      </c>
      <c r="E50" s="57" t="str">
        <f t="shared" si="0"/>
        <v/>
      </c>
    </row>
    <row r="51" spans="1:5" s="3" customFormat="1" ht="21.95" customHeight="1" x14ac:dyDescent="0.25">
      <c r="A51" s="43">
        <v>16</v>
      </c>
      <c r="B51" s="52" t="s">
        <v>54</v>
      </c>
      <c r="C51" s="53" t="str">
        <f>IF('LOT 3 - BPU'!G52="","",'LOT 3 - BPU'!G52)</f>
        <v/>
      </c>
      <c r="D51" s="11">
        <v>200</v>
      </c>
      <c r="E51" s="57" t="str">
        <f t="shared" si="0"/>
        <v/>
      </c>
    </row>
    <row r="52" spans="1:5" s="3" customFormat="1" ht="21.95" customHeight="1" x14ac:dyDescent="0.25">
      <c r="A52" s="43">
        <v>17</v>
      </c>
      <c r="B52" s="52" t="s">
        <v>55</v>
      </c>
      <c r="C52" s="53" t="str">
        <f>IF('LOT 3 - BPU'!G53="","",'LOT 3 - BPU'!G53)</f>
        <v/>
      </c>
      <c r="D52" s="11">
        <v>135</v>
      </c>
      <c r="E52" s="57" t="str">
        <f t="shared" si="0"/>
        <v/>
      </c>
    </row>
    <row r="53" spans="1:5" s="3" customFormat="1" ht="21.95" customHeight="1" x14ac:dyDescent="0.25">
      <c r="A53" s="45">
        <v>18</v>
      </c>
      <c r="B53" s="52" t="s">
        <v>56</v>
      </c>
      <c r="C53" s="53" t="str">
        <f>IF('LOT 3 - BPU'!G54="","",'LOT 3 - BPU'!G54)</f>
        <v/>
      </c>
      <c r="D53" s="11">
        <v>25</v>
      </c>
      <c r="E53" s="57" t="str">
        <f t="shared" si="0"/>
        <v/>
      </c>
    </row>
    <row r="54" spans="1:5" s="3" customFormat="1" ht="21.95" customHeight="1" x14ac:dyDescent="0.25">
      <c r="A54" s="43">
        <v>19</v>
      </c>
      <c r="B54" s="52" t="s">
        <v>57</v>
      </c>
      <c r="C54" s="53" t="str">
        <f>IF('LOT 3 - BPU'!G55="","",'LOT 3 - BPU'!G55)</f>
        <v/>
      </c>
      <c r="D54" s="11">
        <v>145</v>
      </c>
      <c r="E54" s="57" t="str">
        <f t="shared" si="0"/>
        <v/>
      </c>
    </row>
    <row r="55" spans="1:5" s="3" customFormat="1" ht="21.95" customHeight="1" x14ac:dyDescent="0.25">
      <c r="A55" s="43">
        <v>20</v>
      </c>
      <c r="B55" s="52" t="s">
        <v>58</v>
      </c>
      <c r="C55" s="53" t="str">
        <f>IF('LOT 3 - BPU'!G56="","",'LOT 3 - BPU'!G56)</f>
        <v/>
      </c>
      <c r="D55" s="12">
        <v>100</v>
      </c>
      <c r="E55" s="57" t="str">
        <f t="shared" si="0"/>
        <v/>
      </c>
    </row>
    <row r="56" spans="1:5" s="3" customFormat="1" ht="21.95" customHeight="1" x14ac:dyDescent="0.25">
      <c r="A56" s="45">
        <v>21</v>
      </c>
      <c r="B56" s="52" t="s">
        <v>59</v>
      </c>
      <c r="C56" s="53" t="str">
        <f>IF('LOT 3 - BPU'!G57="","",'LOT 3 - BPU'!G57)</f>
        <v/>
      </c>
      <c r="D56" s="11">
        <v>50</v>
      </c>
      <c r="E56" s="57" t="str">
        <f t="shared" si="0"/>
        <v/>
      </c>
    </row>
    <row r="57" spans="1:5" s="3" customFormat="1" ht="21.95" customHeight="1" x14ac:dyDescent="0.25">
      <c r="A57" s="43">
        <v>22</v>
      </c>
      <c r="B57" s="52" t="s">
        <v>60</v>
      </c>
      <c r="C57" s="53" t="str">
        <f>IF('LOT 3 - BPU'!G58="","",'LOT 3 - BPU'!G58)</f>
        <v/>
      </c>
      <c r="D57" s="11">
        <v>90</v>
      </c>
      <c r="E57" s="57" t="str">
        <f t="shared" si="0"/>
        <v/>
      </c>
    </row>
    <row r="58" spans="1:5" s="5" customFormat="1" ht="20.100000000000001" customHeight="1" x14ac:dyDescent="0.25">
      <c r="A58" s="43">
        <v>23</v>
      </c>
      <c r="B58" s="52" t="s">
        <v>61</v>
      </c>
      <c r="C58" s="53" t="str">
        <f>IF('LOT 3 - BPU'!G59="","",'LOT 3 - BPU'!G59)</f>
        <v/>
      </c>
      <c r="D58" s="11">
        <v>150</v>
      </c>
      <c r="E58" s="59" t="str">
        <f t="shared" si="0"/>
        <v/>
      </c>
    </row>
    <row r="59" spans="1:5" s="5" customFormat="1" ht="20.100000000000001" customHeight="1" thickBot="1" x14ac:dyDescent="0.3">
      <c r="A59" s="48">
        <v>24</v>
      </c>
      <c r="B59" s="55" t="s">
        <v>62</v>
      </c>
      <c r="C59" s="56" t="str">
        <f>IF('LOT 3 - BPU'!G60="","",'LOT 3 - BPU'!G60)</f>
        <v/>
      </c>
      <c r="D59" s="15">
        <v>60</v>
      </c>
      <c r="E59" s="60" t="str">
        <f t="shared" si="0"/>
        <v/>
      </c>
    </row>
    <row r="60" spans="1:5" s="5" customFormat="1" ht="27" customHeight="1" x14ac:dyDescent="0.25">
      <c r="A60" s="20"/>
      <c r="B60" s="22"/>
      <c r="C60" s="89" t="s">
        <v>103</v>
      </c>
      <c r="D60" s="90"/>
      <c r="E60" s="62">
        <f>SUM(E9:E59)</f>
        <v>0</v>
      </c>
    </row>
    <row r="61" spans="1:5" ht="37.5" customHeight="1" thickBot="1" x14ac:dyDescent="0.25">
      <c r="C61" s="91" t="s">
        <v>104</v>
      </c>
      <c r="D61" s="92"/>
      <c r="E61" s="63">
        <f>E60*1.2</f>
        <v>0</v>
      </c>
    </row>
  </sheetData>
  <sheetProtection algorithmName="SHA-512" hashValue="aHdGTTOPbYBtEwiIjR2mfj5QHRlt/zjXuAUiIZLMaJFAC9MVNB0gH9Bq9KcKtNkkRx5UrumCkLwAyrHG1NhgPQ==" saltValue="2Ix/UX3hLS0ciqFFrhRRyA==" spinCount="100000" sheet="1" objects="1" scenarios="1"/>
  <mergeCells count="4">
    <mergeCell ref="C60:D60"/>
    <mergeCell ref="C61:D61"/>
    <mergeCell ref="B6:D6"/>
    <mergeCell ref="A2:E2"/>
  </mergeCells>
  <pageMargins left="0" right="0" top="0" bottom="0" header="0" footer="0"/>
  <pageSetup paperSize="9" scale="73" fitToHeight="0"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3 - BPU</vt:lpstr>
      <vt:lpstr>DQE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CARRIER Marie SA CE MINDEF</dc:creator>
  <cp:lastModifiedBy>ROCCA Linda SA CN MINDEF</cp:lastModifiedBy>
  <dcterms:created xsi:type="dcterms:W3CDTF">2026-03-20T09:25:47Z</dcterms:created>
  <dcterms:modified xsi:type="dcterms:W3CDTF">2026-08-13T11:15:06Z</dcterms:modified>
</cp:coreProperties>
</file>